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codeName="ThisWorkbook" defaultThemeVersion="124226"/>
  <bookViews>
    <workbookView xWindow="240" yWindow="105" windowWidth="14805" windowHeight="7950"/>
  </bookViews>
  <sheets>
    <sheet name="List" sheetId="1" r:id="rId1"/>
    <sheet name="Descriptions" sheetId="2" r:id="rId2"/>
    <sheet name="Sheet4" sheetId="4" state="hidden" r:id="rId3"/>
  </sheets>
  <definedNames>
    <definedName name="__FPMExcelClient_CellBasedFunctionStatus" localSheetId="1" hidden="1">"2_2_2_2_2"</definedName>
    <definedName name="__FPMExcelClient_CellBasedFunctionStatus" localSheetId="0" hidden="1">"2_2_2_2_2"</definedName>
    <definedName name="_xlnm._FilterDatabase" localSheetId="1" hidden="1">Descriptions!$A$1:$C$1</definedName>
    <definedName name="_xlnm._FilterDatabase" localSheetId="0" hidden="1">List!$A$1:$G$1149</definedName>
    <definedName name="_xlnm.Print_Titles" localSheetId="0">List!$1:$1</definedName>
  </definedNames>
  <calcPr calcId="125725"/>
</workbook>
</file>

<file path=xl/calcChain.xml><?xml version="1.0" encoding="utf-8"?>
<calcChain xmlns="http://schemas.openxmlformats.org/spreadsheetml/2006/main">
  <c r="G954" i="1"/>
  <c r="D954"/>
  <c r="G944"/>
  <c r="D944"/>
  <c r="G934"/>
  <c r="D934"/>
  <c r="G924"/>
  <c r="D924"/>
  <c r="G847"/>
  <c r="D847"/>
  <c r="G837"/>
  <c r="D837"/>
  <c r="G685"/>
  <c r="D685"/>
  <c r="G675"/>
  <c r="D675"/>
  <c r="G544"/>
  <c r="D544"/>
  <c r="G534"/>
  <c r="D534"/>
  <c r="G360"/>
  <c r="D360"/>
  <c r="G350"/>
  <c r="D350"/>
  <c r="G254"/>
  <c r="D254"/>
  <c r="G244"/>
  <c r="D244"/>
  <c r="G62"/>
  <c r="D62"/>
  <c r="G52"/>
  <c r="D52"/>
  <c r="G1092"/>
  <c r="D1092"/>
  <c r="G1023"/>
  <c r="D1023"/>
  <c r="G1022"/>
  <c r="D1022"/>
  <c r="G1021"/>
  <c r="D1021"/>
  <c r="G1095"/>
  <c r="D1095"/>
  <c r="G1094"/>
  <c r="D1094"/>
  <c r="G1093"/>
  <c r="D1093"/>
  <c r="G767"/>
  <c r="D767"/>
  <c r="G208"/>
  <c r="D208"/>
  <c r="G207"/>
  <c r="D207"/>
  <c r="G206"/>
  <c r="D206"/>
  <c r="G193"/>
  <c r="D193"/>
  <c r="G192"/>
  <c r="D192"/>
  <c r="G191"/>
  <c r="D191"/>
  <c r="G190"/>
  <c r="D190"/>
  <c r="G189"/>
  <c r="D189"/>
  <c r="G188"/>
  <c r="D188"/>
  <c r="G164"/>
  <c r="D164"/>
  <c r="G170"/>
  <c r="G168"/>
  <c r="G166"/>
  <c r="G138"/>
  <c r="D138"/>
  <c r="G131"/>
  <c r="D131"/>
  <c r="G135"/>
  <c r="D135"/>
  <c r="G133"/>
  <c r="D133"/>
  <c r="G850" l="1"/>
  <c r="G851"/>
  <c r="G852"/>
  <c r="G853"/>
  <c r="G854"/>
  <c r="G922"/>
  <c r="G923"/>
  <c r="G925"/>
  <c r="G916"/>
  <c r="G917"/>
  <c r="G918"/>
  <c r="G919"/>
  <c r="G920"/>
  <c r="G921"/>
  <c r="G842"/>
  <c r="G843"/>
  <c r="G844"/>
  <c r="G845"/>
  <c r="G846"/>
  <c r="G848"/>
  <c r="G849"/>
  <c r="G908"/>
  <c r="G909"/>
  <c r="G910"/>
  <c r="G911"/>
  <c r="G912"/>
  <c r="G913"/>
  <c r="G914"/>
  <c r="G915"/>
  <c r="G874"/>
  <c r="G875"/>
  <c r="G876"/>
  <c r="G877"/>
  <c r="G878"/>
  <c r="G879"/>
  <c r="G880"/>
  <c r="G881"/>
  <c r="G882"/>
  <c r="G883"/>
  <c r="G884"/>
  <c r="G885"/>
  <c r="G886"/>
  <c r="G887"/>
  <c r="G903"/>
  <c r="G904"/>
  <c r="G905"/>
  <c r="G906"/>
  <c r="G907"/>
  <c r="G856"/>
  <c r="G857"/>
  <c r="G858"/>
  <c r="G859"/>
  <c r="G860"/>
  <c r="G861"/>
  <c r="G862"/>
  <c r="G863"/>
  <c r="G864"/>
  <c r="G865"/>
  <c r="G866"/>
  <c r="G867"/>
  <c r="G868"/>
  <c r="G869"/>
  <c r="G870"/>
  <c r="G871"/>
  <c r="G872"/>
  <c r="G873"/>
  <c r="G836"/>
  <c r="G838"/>
  <c r="G839"/>
  <c r="G840"/>
  <c r="G841"/>
  <c r="G888"/>
  <c r="G889"/>
  <c r="G890"/>
  <c r="G891"/>
  <c r="G892"/>
  <c r="G893"/>
  <c r="G894"/>
  <c r="G895"/>
  <c r="G896"/>
  <c r="G897"/>
  <c r="G898"/>
  <c r="G899"/>
  <c r="G900"/>
  <c r="G901"/>
  <c r="G902"/>
  <c r="G345"/>
  <c r="G346"/>
  <c r="G347"/>
  <c r="G327"/>
  <c r="G328"/>
  <c r="G329"/>
  <c r="G330"/>
  <c r="G331"/>
  <c r="G332"/>
  <c r="G333"/>
  <c r="G334"/>
  <c r="G335"/>
  <c r="G336"/>
  <c r="G337"/>
  <c r="G338"/>
  <c r="G339"/>
  <c r="G340"/>
  <c r="G341"/>
  <c r="G342"/>
  <c r="G343"/>
  <c r="G318"/>
  <c r="G319"/>
  <c r="G320"/>
  <c r="G321"/>
  <c r="G322"/>
  <c r="G323"/>
  <c r="G324"/>
  <c r="G325"/>
  <c r="G326"/>
  <c r="G296"/>
  <c r="G297"/>
  <c r="G298"/>
  <c r="G299"/>
  <c r="G300"/>
  <c r="G301"/>
  <c r="G302"/>
  <c r="G303"/>
  <c r="G304"/>
  <c r="G305"/>
  <c r="G306"/>
  <c r="G307"/>
  <c r="G308"/>
  <c r="G309"/>
  <c r="G310"/>
  <c r="G311"/>
  <c r="G312"/>
  <c r="G313"/>
  <c r="G314"/>
  <c r="G315"/>
  <c r="G316"/>
  <c r="G317"/>
  <c r="G282"/>
  <c r="G283"/>
  <c r="G284"/>
  <c r="G285"/>
  <c r="G286"/>
  <c r="G287"/>
  <c r="G288"/>
  <c r="G289"/>
  <c r="G290"/>
  <c r="G291"/>
  <c r="G292"/>
  <c r="G293"/>
  <c r="G294"/>
  <c r="G295"/>
  <c r="G268"/>
  <c r="G269"/>
  <c r="G270"/>
  <c r="G271"/>
  <c r="G272"/>
  <c r="G273"/>
  <c r="G274"/>
  <c r="G275"/>
  <c r="G276"/>
  <c r="G277"/>
  <c r="G278"/>
  <c r="G279"/>
  <c r="G280"/>
  <c r="G243"/>
  <c r="G245"/>
  <c r="G246"/>
  <c r="G247"/>
  <c r="G248"/>
  <c r="G249"/>
  <c r="G250"/>
  <c r="G251"/>
  <c r="G252"/>
  <c r="G253"/>
  <c r="G255"/>
  <c r="G256"/>
  <c r="G257"/>
  <c r="G258"/>
  <c r="G259"/>
  <c r="G260"/>
  <c r="G261"/>
  <c r="G262"/>
  <c r="G263"/>
  <c r="G264"/>
  <c r="G265"/>
  <c r="G266"/>
  <c r="G267"/>
  <c r="D51"/>
  <c r="D53"/>
  <c r="D54"/>
  <c r="D55"/>
  <c r="D56"/>
  <c r="D57"/>
  <c r="D58"/>
  <c r="D59"/>
  <c r="D60"/>
  <c r="D61"/>
  <c r="D63"/>
  <c r="D64"/>
  <c r="D65"/>
  <c r="D66"/>
  <c r="D67"/>
  <c r="D102"/>
  <c r="D103"/>
  <c r="D104"/>
  <c r="D105"/>
  <c r="D106"/>
  <c r="D107"/>
  <c r="D108"/>
  <c r="D109"/>
  <c r="D110"/>
  <c r="D111"/>
  <c r="D112"/>
  <c r="D113"/>
  <c r="D114"/>
  <c r="D115"/>
  <c r="D116"/>
  <c r="D117"/>
  <c r="D118"/>
  <c r="D119"/>
  <c r="D120"/>
  <c r="D121"/>
  <c r="D122"/>
  <c r="D123"/>
  <c r="D124"/>
  <c r="D125"/>
  <c r="D126"/>
  <c r="D127"/>
  <c r="D128"/>
  <c r="D129"/>
  <c r="D130"/>
  <c r="D132"/>
  <c r="D134"/>
  <c r="D136"/>
  <c r="D137"/>
  <c r="D158"/>
  <c r="D151"/>
  <c r="D153"/>
  <c r="D155"/>
  <c r="D139"/>
  <c r="D140"/>
  <c r="D141"/>
  <c r="D142"/>
  <c r="D143"/>
  <c r="D144"/>
  <c r="D145"/>
  <c r="D146"/>
  <c r="D147"/>
  <c r="D148"/>
  <c r="D149"/>
  <c r="D150"/>
  <c r="D152"/>
  <c r="D154"/>
  <c r="D156"/>
  <c r="D157"/>
  <c r="D159"/>
  <c r="D160"/>
  <c r="D161"/>
  <c r="D162"/>
  <c r="D172"/>
  <c r="D163"/>
  <c r="D165"/>
  <c r="D167"/>
  <c r="D169"/>
  <c r="D171"/>
  <c r="D173"/>
  <c r="D174"/>
  <c r="D175"/>
  <c r="D176"/>
  <c r="D177"/>
  <c r="D178"/>
  <c r="D179"/>
  <c r="D180"/>
  <c r="D181"/>
  <c r="D182"/>
  <c r="D183"/>
  <c r="D184"/>
  <c r="D185"/>
  <c r="D186"/>
  <c r="D187"/>
  <c r="D194"/>
  <c r="D195"/>
  <c r="D196"/>
  <c r="D197"/>
  <c r="D198"/>
  <c r="D199"/>
  <c r="D200"/>
  <c r="D201"/>
  <c r="D202"/>
  <c r="D203"/>
  <c r="D204"/>
  <c r="D205"/>
  <c r="D70"/>
  <c r="D71"/>
  <c r="D72"/>
  <c r="D73"/>
  <c r="D74"/>
  <c r="D75"/>
  <c r="D76"/>
  <c r="D77"/>
  <c r="D78"/>
  <c r="D79"/>
  <c r="D80"/>
  <c r="D81"/>
  <c r="D82"/>
  <c r="D83"/>
  <c r="D84"/>
  <c r="D85"/>
  <c r="D86"/>
  <c r="D87"/>
  <c r="D88"/>
  <c r="D89"/>
  <c r="D90"/>
  <c r="D91"/>
  <c r="D92"/>
  <c r="D93"/>
  <c r="D94"/>
  <c r="D95"/>
  <c r="D96"/>
  <c r="D97"/>
  <c r="D98"/>
  <c r="D99"/>
  <c r="D100"/>
  <c r="D101"/>
  <c r="D209"/>
  <c r="D210"/>
  <c r="D211"/>
  <c r="D212"/>
  <c r="D213"/>
  <c r="D214"/>
  <c r="D215"/>
  <c r="D216"/>
  <c r="D217"/>
  <c r="D218"/>
  <c r="D219"/>
  <c r="D220"/>
  <c r="D221"/>
  <c r="D222"/>
  <c r="D223"/>
  <c r="D224"/>
  <c r="D225"/>
  <c r="D226"/>
  <c r="D227"/>
  <c r="D228"/>
  <c r="D229"/>
  <c r="D230"/>
  <c r="D231"/>
  <c r="D232"/>
  <c r="D233"/>
  <c r="D234"/>
  <c r="D235"/>
  <c r="D236"/>
  <c r="D237"/>
  <c r="D238"/>
  <c r="D239"/>
  <c r="D240"/>
  <c r="D241"/>
  <c r="D68"/>
  <c r="D69"/>
  <c r="G51"/>
  <c r="G53"/>
  <c r="G54"/>
  <c r="G55"/>
  <c r="G56"/>
  <c r="G57"/>
  <c r="G58"/>
  <c r="G59"/>
  <c r="G60"/>
  <c r="G61"/>
  <c r="G63"/>
  <c r="G64"/>
  <c r="G65"/>
  <c r="G66"/>
  <c r="G67"/>
  <c r="G102"/>
  <c r="G103"/>
  <c r="G104"/>
  <c r="G105"/>
  <c r="G106"/>
  <c r="G107"/>
  <c r="G108"/>
  <c r="G109"/>
  <c r="G110"/>
  <c r="G111"/>
  <c r="G112"/>
  <c r="G113"/>
  <c r="G114"/>
  <c r="G115"/>
  <c r="G116"/>
  <c r="G117"/>
  <c r="G118"/>
  <c r="G119"/>
  <c r="G120"/>
  <c r="G121"/>
  <c r="G122"/>
  <c r="G123"/>
  <c r="G124"/>
  <c r="G125"/>
  <c r="G126"/>
  <c r="G127"/>
  <c r="G128"/>
  <c r="G129"/>
  <c r="G130"/>
  <c r="G132"/>
  <c r="G134"/>
  <c r="G136"/>
  <c r="G137"/>
  <c r="G158"/>
  <c r="G151"/>
  <c r="G153"/>
  <c r="G155"/>
  <c r="G139"/>
  <c r="G140"/>
  <c r="G141"/>
  <c r="G142"/>
  <c r="G143"/>
  <c r="G144"/>
  <c r="G145"/>
  <c r="G146"/>
  <c r="G147"/>
  <c r="G148"/>
  <c r="G149"/>
  <c r="G150"/>
  <c r="G152"/>
  <c r="G154"/>
  <c r="G156"/>
  <c r="G157"/>
  <c r="G159"/>
  <c r="G160"/>
  <c r="G161"/>
  <c r="G162"/>
  <c r="G172"/>
  <c r="G163"/>
  <c r="G165"/>
  <c r="G167"/>
  <c r="G169"/>
  <c r="G171"/>
  <c r="G173"/>
  <c r="G174"/>
  <c r="G175"/>
  <c r="G176"/>
  <c r="G177"/>
  <c r="G178"/>
  <c r="G179"/>
  <c r="G180"/>
  <c r="G181"/>
  <c r="G182"/>
  <c r="G183"/>
  <c r="G184"/>
  <c r="G185"/>
  <c r="G186"/>
  <c r="G187"/>
  <c r="G194"/>
  <c r="G195"/>
  <c r="G196"/>
  <c r="G197"/>
  <c r="G198"/>
  <c r="G199"/>
  <c r="G200"/>
  <c r="G201"/>
  <c r="G202"/>
  <c r="G203"/>
  <c r="G204"/>
  <c r="G205"/>
  <c r="G70"/>
  <c r="G71"/>
  <c r="G72"/>
  <c r="G73"/>
  <c r="G74"/>
  <c r="G75"/>
  <c r="G76"/>
  <c r="G77"/>
  <c r="G78"/>
  <c r="G79"/>
  <c r="G80"/>
  <c r="G81"/>
  <c r="G82"/>
  <c r="G83"/>
  <c r="G84"/>
  <c r="G85"/>
  <c r="G86"/>
  <c r="G87"/>
  <c r="G88"/>
  <c r="G89"/>
  <c r="G90"/>
  <c r="G91"/>
  <c r="G92"/>
  <c r="G93"/>
  <c r="G94"/>
  <c r="G95"/>
  <c r="G96"/>
  <c r="G97"/>
  <c r="G98"/>
  <c r="G99"/>
  <c r="G100"/>
  <c r="G101"/>
  <c r="G209"/>
  <c r="G210"/>
  <c r="G211"/>
  <c r="G212"/>
  <c r="G213"/>
  <c r="G214"/>
  <c r="G215"/>
  <c r="G216"/>
  <c r="G217"/>
  <c r="G218"/>
  <c r="G219"/>
  <c r="G220"/>
  <c r="G221"/>
  <c r="G222"/>
  <c r="G223"/>
  <c r="G224"/>
  <c r="G225"/>
  <c r="G226"/>
  <c r="G227"/>
  <c r="G228"/>
  <c r="G229"/>
  <c r="G230"/>
  <c r="G231"/>
  <c r="G232"/>
  <c r="G233"/>
  <c r="G234"/>
  <c r="G235"/>
  <c r="G236"/>
  <c r="G237"/>
  <c r="G238"/>
  <c r="G239"/>
  <c r="G240"/>
  <c r="G241"/>
  <c r="G68"/>
  <c r="G69"/>
  <c r="G959"/>
  <c r="G949"/>
  <c r="G939"/>
  <c r="G929"/>
  <c r="G690"/>
  <c r="G680"/>
  <c r="G549"/>
  <c r="G539"/>
  <c r="G365"/>
  <c r="G355"/>
  <c r="G1144"/>
  <c r="D1144"/>
  <c r="G982"/>
  <c r="D982"/>
  <c r="G1133"/>
  <c r="D1133"/>
  <c r="G1130"/>
  <c r="D1130"/>
  <c r="G960"/>
  <c r="D960"/>
  <c r="G961"/>
  <c r="D961"/>
  <c r="G957"/>
  <c r="D957"/>
  <c r="G956"/>
  <c r="D956"/>
  <c r="G958"/>
  <c r="D958"/>
  <c r="G955"/>
  <c r="D955"/>
  <c r="G953"/>
  <c r="D953"/>
  <c r="G952"/>
  <c r="D952"/>
  <c r="G950"/>
  <c r="D950"/>
  <c r="G951"/>
  <c r="D951"/>
  <c r="G947"/>
  <c r="D947"/>
  <c r="G946"/>
  <c r="D946"/>
  <c r="G948"/>
  <c r="D948"/>
  <c r="G945"/>
  <c r="D945"/>
  <c r="G943"/>
  <c r="D943"/>
  <c r="G942"/>
  <c r="D942"/>
  <c r="G711"/>
  <c r="D711"/>
  <c r="G710"/>
  <c r="D710"/>
  <c r="G709"/>
  <c r="D709"/>
  <c r="G708"/>
  <c r="D708"/>
  <c r="G707"/>
  <c r="D707"/>
  <c r="G706"/>
  <c r="D706"/>
  <c r="G705"/>
  <c r="D705"/>
  <c r="G704"/>
  <c r="D704"/>
  <c r="G703"/>
  <c r="D703"/>
  <c r="G702"/>
  <c r="D702"/>
  <c r="G701"/>
  <c r="D701"/>
  <c r="G700"/>
  <c r="D700"/>
  <c r="G699"/>
  <c r="D699"/>
  <c r="G698"/>
  <c r="D698"/>
  <c r="G697"/>
  <c r="D697"/>
  <c r="G696"/>
  <c r="D696"/>
  <c r="G695"/>
  <c r="D695"/>
  <c r="G694"/>
  <c r="D694"/>
  <c r="G693"/>
  <c r="D693"/>
  <c r="G681"/>
  <c r="D681"/>
  <c r="G682"/>
  <c r="D682"/>
  <c r="G678"/>
  <c r="D678"/>
  <c r="G677"/>
  <c r="D677"/>
  <c r="G679"/>
  <c r="D679"/>
  <c r="G676"/>
  <c r="D676"/>
  <c r="G674"/>
  <c r="D674"/>
  <c r="G673"/>
  <c r="D673"/>
  <c r="G651" l="1"/>
  <c r="D651"/>
  <c r="G672"/>
  <c r="D672"/>
  <c r="G671"/>
  <c r="D671"/>
  <c r="G670"/>
  <c r="D670"/>
  <c r="G669"/>
  <c r="D669"/>
  <c r="G668"/>
  <c r="D668"/>
  <c r="G667"/>
  <c r="D667"/>
  <c r="G666"/>
  <c r="D666"/>
  <c r="G665"/>
  <c r="D665"/>
  <c r="G664"/>
  <c r="D664"/>
  <c r="G663"/>
  <c r="D663"/>
  <c r="G662"/>
  <c r="D662"/>
  <c r="G661"/>
  <c r="D661"/>
  <c r="G660"/>
  <c r="D660"/>
  <c r="G659"/>
  <c r="D659"/>
  <c r="G658"/>
  <c r="D658"/>
  <c r="G657"/>
  <c r="D657"/>
  <c r="G656"/>
  <c r="D656"/>
  <c r="G655"/>
  <c r="D655"/>
  <c r="G654"/>
  <c r="D654"/>
  <c r="G653"/>
  <c r="D653"/>
  <c r="G652"/>
  <c r="D652"/>
  <c r="G650"/>
  <c r="D650"/>
  <c r="G649"/>
  <c r="D649"/>
  <c r="G648"/>
  <c r="D648"/>
  <c r="G647"/>
  <c r="D647"/>
  <c r="G646"/>
  <c r="D646"/>
  <c r="G645"/>
  <c r="D645"/>
  <c r="G644"/>
  <c r="D644"/>
  <c r="G643"/>
  <c r="D643"/>
  <c r="G642"/>
  <c r="D642"/>
  <c r="G628"/>
  <c r="D628"/>
  <c r="G627"/>
  <c r="D627"/>
  <c r="G608"/>
  <c r="G572"/>
  <c r="D572"/>
  <c r="G571"/>
  <c r="D571"/>
  <c r="G562"/>
  <c r="D562"/>
  <c r="G584"/>
  <c r="D584"/>
  <c r="G583"/>
  <c r="D583"/>
  <c r="G582"/>
  <c r="D582"/>
  <c r="G581"/>
  <c r="D581"/>
  <c r="G580"/>
  <c r="D580"/>
  <c r="G579"/>
  <c r="D579"/>
  <c r="G578"/>
  <c r="D578"/>
  <c r="G577"/>
  <c r="D577"/>
  <c r="G576"/>
  <c r="D576"/>
  <c r="G575"/>
  <c r="D575"/>
  <c r="G574"/>
  <c r="D574"/>
  <c r="G573"/>
  <c r="G570"/>
  <c r="D570"/>
  <c r="G569"/>
  <c r="D569"/>
  <c r="G568"/>
  <c r="D568"/>
  <c r="G567"/>
  <c r="D567"/>
  <c r="G566"/>
  <c r="D566"/>
  <c r="G565"/>
  <c r="D565"/>
  <c r="G564"/>
  <c r="D564"/>
  <c r="G563"/>
  <c r="D563"/>
  <c r="G561"/>
  <c r="D561"/>
  <c r="G560"/>
  <c r="D560"/>
  <c r="G559"/>
  <c r="D559"/>
  <c r="G558"/>
  <c r="D558"/>
  <c r="G557"/>
  <c r="D557"/>
  <c r="G556"/>
  <c r="D556"/>
  <c r="G555"/>
  <c r="D555"/>
  <c r="G554"/>
  <c r="D554"/>
  <c r="G553"/>
  <c r="D553"/>
  <c r="G552"/>
  <c r="D552"/>
  <c r="G589"/>
  <c r="D589"/>
  <c r="G588"/>
  <c r="D588"/>
  <c r="G607"/>
  <c r="D607"/>
  <c r="G606"/>
  <c r="D606"/>
  <c r="G605"/>
  <c r="D605"/>
  <c r="G604"/>
  <c r="D604"/>
  <c r="G603"/>
  <c r="D603"/>
  <c r="G602"/>
  <c r="D602"/>
  <c r="G601"/>
  <c r="D601"/>
  <c r="G600"/>
  <c r="D600"/>
  <c r="G599"/>
  <c r="D599"/>
  <c r="G598"/>
  <c r="D598"/>
  <c r="G597"/>
  <c r="D597"/>
  <c r="G596"/>
  <c r="D596"/>
  <c r="G595"/>
  <c r="D595"/>
  <c r="G594"/>
  <c r="D594"/>
  <c r="G593"/>
  <c r="D593"/>
  <c r="G592"/>
  <c r="D592"/>
  <c r="G591"/>
  <c r="D591"/>
  <c r="G590"/>
  <c r="D590"/>
  <c r="G587"/>
  <c r="D587"/>
  <c r="G586"/>
  <c r="D586"/>
  <c r="G585"/>
  <c r="D585"/>
  <c r="G550"/>
  <c r="D550"/>
  <c r="G551"/>
  <c r="D551"/>
  <c r="G547"/>
  <c r="D547"/>
  <c r="G546"/>
  <c r="D546"/>
  <c r="G548"/>
  <c r="D548"/>
  <c r="G545"/>
  <c r="D545"/>
  <c r="G543"/>
  <c r="D543"/>
  <c r="G542"/>
  <c r="D542"/>
  <c r="G540"/>
  <c r="D540"/>
  <c r="G541"/>
  <c r="D541"/>
  <c r="G537"/>
  <c r="D537"/>
  <c r="G536"/>
  <c r="D536"/>
  <c r="G538"/>
  <c r="D538"/>
  <c r="G535"/>
  <c r="D535"/>
  <c r="G533"/>
  <c r="D533"/>
  <c r="G532"/>
  <c r="D532"/>
  <c r="G521"/>
  <c r="D521"/>
  <c r="G386"/>
  <c r="D384"/>
  <c r="D383"/>
  <c r="D382"/>
  <c r="D381"/>
  <c r="G450"/>
  <c r="D450"/>
  <c r="D334"/>
  <c r="D333"/>
  <c r="D332"/>
  <c r="D328"/>
  <c r="D329"/>
  <c r="D320"/>
  <c r="D323"/>
  <c r="D322"/>
  <c r="D315"/>
  <c r="D314"/>
  <c r="D280"/>
  <c r="D22"/>
  <c r="D23"/>
  <c r="D24"/>
  <c r="D25"/>
  <c r="D26"/>
  <c r="D27"/>
  <c r="D28"/>
  <c r="D29"/>
  <c r="D30"/>
  <c r="D31"/>
  <c r="D32"/>
  <c r="D33"/>
  <c r="D34"/>
  <c r="D35"/>
  <c r="D36"/>
  <c r="D37"/>
  <c r="D38"/>
  <c r="D39"/>
  <c r="D40"/>
  <c r="D41"/>
  <c r="D42"/>
  <c r="D43"/>
  <c r="D44"/>
  <c r="D45"/>
  <c r="D46"/>
  <c r="D47"/>
  <c r="D48"/>
  <c r="D49"/>
  <c r="D50"/>
  <c r="D242"/>
  <c r="D243"/>
  <c r="D245"/>
  <c r="D248"/>
  <c r="D246"/>
  <c r="D247"/>
  <c r="D251"/>
  <c r="D250"/>
  <c r="D252"/>
  <c r="D253"/>
  <c r="D255"/>
  <c r="D344"/>
  <c r="D256"/>
  <c r="D257"/>
  <c r="D347"/>
  <c r="D346"/>
  <c r="D258"/>
  <c r="D259"/>
  <c r="D260"/>
  <c r="D261"/>
  <c r="D262"/>
  <c r="D263"/>
  <c r="D264"/>
  <c r="D265"/>
  <c r="D266"/>
  <c r="D267"/>
  <c r="D268"/>
  <c r="D269"/>
  <c r="D270"/>
  <c r="D271"/>
  <c r="D272"/>
  <c r="D273"/>
  <c r="D274"/>
  <c r="D275"/>
  <c r="D276"/>
  <c r="D277"/>
  <c r="D278"/>
  <c r="D279"/>
  <c r="D281"/>
  <c r="D282"/>
  <c r="D283"/>
  <c r="D284"/>
  <c r="D285"/>
  <c r="D286"/>
  <c r="D287"/>
  <c r="D288"/>
  <c r="D289"/>
  <c r="D290"/>
  <c r="D291"/>
  <c r="D292"/>
  <c r="D293"/>
  <c r="D294"/>
  <c r="D295"/>
  <c r="D296"/>
  <c r="D297"/>
  <c r="D298"/>
  <c r="D299"/>
  <c r="D300"/>
  <c r="D301"/>
  <c r="D302"/>
  <c r="D303"/>
  <c r="D304"/>
  <c r="D305"/>
  <c r="D306"/>
  <c r="D307"/>
  <c r="D308"/>
  <c r="D309"/>
  <c r="D310"/>
  <c r="D311"/>
  <c r="D312"/>
  <c r="D313"/>
  <c r="D316"/>
  <c r="D317"/>
  <c r="D324"/>
  <c r="D325"/>
  <c r="D326"/>
  <c r="D327"/>
  <c r="D330"/>
  <c r="D331"/>
  <c r="D335"/>
  <c r="D336"/>
  <c r="D337"/>
  <c r="D338"/>
  <c r="D339"/>
  <c r="D340"/>
  <c r="D341"/>
  <c r="D342"/>
  <c r="D343"/>
  <c r="D348"/>
  <c r="D349"/>
  <c r="D351"/>
  <c r="D354"/>
  <c r="D352"/>
  <c r="D353"/>
  <c r="D357"/>
  <c r="D356"/>
  <c r="D358"/>
  <c r="D359"/>
  <c r="D361"/>
  <c r="D364"/>
  <c r="D362"/>
  <c r="D363"/>
  <c r="D367"/>
  <c r="D366"/>
  <c r="D400"/>
  <c r="D401"/>
  <c r="D402"/>
  <c r="D403"/>
  <c r="D404"/>
  <c r="D405"/>
  <c r="D406"/>
  <c r="D407"/>
  <c r="D408"/>
  <c r="D409"/>
  <c r="D410"/>
  <c r="D411"/>
  <c r="D412"/>
  <c r="D413"/>
  <c r="D414"/>
  <c r="D415"/>
  <c r="D416"/>
  <c r="D417"/>
  <c r="D418"/>
  <c r="D419"/>
  <c r="D420"/>
  <c r="D421"/>
  <c r="D422"/>
  <c r="D423"/>
  <c r="D424"/>
  <c r="D425"/>
  <c r="D426"/>
  <c r="D427"/>
  <c r="D428"/>
  <c r="D429"/>
  <c r="D430"/>
  <c r="D431"/>
  <c r="D432"/>
  <c r="D433"/>
  <c r="D434"/>
  <c r="D435"/>
  <c r="D436"/>
  <c r="D437"/>
  <c r="D438"/>
  <c r="D439"/>
  <c r="D440"/>
  <c r="D441"/>
  <c r="D442"/>
  <c r="D443"/>
  <c r="D444"/>
  <c r="D445"/>
  <c r="D446"/>
  <c r="D447"/>
  <c r="D448"/>
  <c r="D449"/>
  <c r="D451"/>
  <c r="D452"/>
  <c r="D453"/>
  <c r="D454"/>
  <c r="D455"/>
  <c r="D456"/>
  <c r="D457"/>
  <c r="D458"/>
  <c r="D459"/>
  <c r="D460"/>
  <c r="D461"/>
  <c r="D462"/>
  <c r="D463"/>
  <c r="D464"/>
  <c r="D465"/>
  <c r="D466"/>
  <c r="D467"/>
  <c r="D468"/>
  <c r="D469"/>
  <c r="D470"/>
  <c r="D471"/>
  <c r="D472"/>
  <c r="D473"/>
  <c r="D474"/>
  <c r="D475"/>
  <c r="D476"/>
  <c r="D477"/>
  <c r="D478"/>
  <c r="D479"/>
  <c r="D480"/>
  <c r="D481"/>
  <c r="D482"/>
  <c r="D483"/>
  <c r="D484"/>
  <c r="D485"/>
  <c r="D486"/>
  <c r="D487"/>
  <c r="D488"/>
  <c r="D489"/>
  <c r="D490"/>
  <c r="D491"/>
  <c r="D492"/>
  <c r="D493"/>
  <c r="D494"/>
  <c r="D495"/>
  <c r="D496"/>
  <c r="D368"/>
  <c r="D369"/>
  <c r="D370"/>
  <c r="D371"/>
  <c r="D372"/>
  <c r="D373"/>
  <c r="D374"/>
  <c r="D375"/>
  <c r="D376"/>
  <c r="D377"/>
  <c r="D378"/>
  <c r="D379"/>
  <c r="D380"/>
  <c r="D387"/>
  <c r="D388"/>
  <c r="D389"/>
  <c r="D390"/>
  <c r="D391"/>
  <c r="D392"/>
  <c r="D393"/>
  <c r="D394"/>
  <c r="D395"/>
  <c r="D396"/>
  <c r="D397"/>
  <c r="D398"/>
  <c r="D399"/>
  <c r="D497"/>
  <c r="D498"/>
  <c r="D499"/>
  <c r="D500"/>
  <c r="D501"/>
  <c r="D502"/>
  <c r="D503"/>
  <c r="D504"/>
  <c r="D505"/>
  <c r="D506"/>
  <c r="D507"/>
  <c r="D508"/>
  <c r="D509"/>
  <c r="D510"/>
  <c r="D511"/>
  <c r="D512"/>
  <c r="D513"/>
  <c r="D514"/>
  <c r="D515"/>
  <c r="D516"/>
  <c r="D517"/>
  <c r="D518"/>
  <c r="D519"/>
  <c r="D520"/>
  <c r="D522"/>
  <c r="D523"/>
  <c r="D524"/>
  <c r="D525"/>
  <c r="D526"/>
  <c r="D527"/>
  <c r="D528"/>
  <c r="D529"/>
  <c r="D530"/>
  <c r="D531"/>
  <c r="D609"/>
  <c r="D610"/>
  <c r="D611"/>
  <c r="D612"/>
  <c r="D613"/>
  <c r="D614"/>
  <c r="D615"/>
  <c r="D616"/>
  <c r="D617"/>
  <c r="D618"/>
  <c r="D619"/>
  <c r="D620"/>
  <c r="D621"/>
  <c r="D622"/>
  <c r="D623"/>
  <c r="D624"/>
  <c r="D625"/>
  <c r="D626"/>
  <c r="D629"/>
  <c r="D630"/>
  <c r="D631"/>
  <c r="D632"/>
  <c r="D633"/>
  <c r="D634"/>
  <c r="D635"/>
  <c r="D636"/>
  <c r="D637"/>
  <c r="D638"/>
  <c r="D639"/>
  <c r="D640"/>
  <c r="D641"/>
  <c r="D683"/>
  <c r="D684"/>
  <c r="D686"/>
  <c r="D689"/>
  <c r="D687"/>
  <c r="D688"/>
  <c r="D692"/>
  <c r="D691"/>
  <c r="D712"/>
  <c r="D713"/>
  <c r="D714"/>
  <c r="D715"/>
  <c r="D716"/>
  <c r="D717"/>
  <c r="D718"/>
  <c r="D719"/>
  <c r="D720"/>
  <c r="D721"/>
  <c r="D722"/>
  <c r="D723"/>
  <c r="D724"/>
  <c r="D725"/>
  <c r="D726"/>
  <c r="D727"/>
  <c r="D728"/>
  <c r="D729"/>
  <c r="D730"/>
  <c r="D731"/>
  <c r="D732"/>
  <c r="D733"/>
  <c r="D734"/>
  <c r="D735"/>
  <c r="D736"/>
  <c r="D737"/>
  <c r="D738"/>
  <c r="D739"/>
  <c r="D740"/>
  <c r="D741"/>
  <c r="D742"/>
  <c r="D743"/>
  <c r="D744"/>
  <c r="D745"/>
  <c r="D746"/>
  <c r="D747"/>
  <c r="D748"/>
  <c r="D749"/>
  <c r="D750"/>
  <c r="D751"/>
  <c r="D752"/>
  <c r="D753"/>
  <c r="D754"/>
  <c r="D755"/>
  <c r="D756"/>
  <c r="D757"/>
  <c r="D758"/>
  <c r="D759"/>
  <c r="D760"/>
  <c r="D761"/>
  <c r="D762"/>
  <c r="D763"/>
  <c r="D764"/>
  <c r="D765"/>
  <c r="D766"/>
  <c r="D768"/>
  <c r="D769"/>
  <c r="D770"/>
  <c r="D771"/>
  <c r="D772"/>
  <c r="D773"/>
  <c r="D774"/>
  <c r="D775"/>
  <c r="D776"/>
  <c r="D777"/>
  <c r="D778"/>
  <c r="D779"/>
  <c r="D780"/>
  <c r="D781"/>
  <c r="D782"/>
  <c r="D783"/>
  <c r="D784"/>
  <c r="D785"/>
  <c r="D786"/>
  <c r="D787"/>
  <c r="D788"/>
  <c r="D789"/>
  <c r="D790"/>
  <c r="D791"/>
  <c r="D792"/>
  <c r="D793"/>
  <c r="D794"/>
  <c r="D795"/>
  <c r="D796"/>
  <c r="D797"/>
  <c r="D798"/>
  <c r="D799"/>
  <c r="D800"/>
  <c r="D801"/>
  <c r="D802"/>
  <c r="D803"/>
  <c r="D804"/>
  <c r="D805"/>
  <c r="D806"/>
  <c r="D807"/>
  <c r="D808"/>
  <c r="D809"/>
  <c r="D810"/>
  <c r="D811"/>
  <c r="D812"/>
  <c r="D813"/>
  <c r="D814"/>
  <c r="D815"/>
  <c r="D816"/>
  <c r="D817"/>
  <c r="D818"/>
  <c r="D819"/>
  <c r="D820"/>
  <c r="D821"/>
  <c r="D822"/>
  <c r="D823"/>
  <c r="D824"/>
  <c r="D825"/>
  <c r="D826"/>
  <c r="D827"/>
  <c r="D828"/>
  <c r="D829"/>
  <c r="D830"/>
  <c r="D831"/>
  <c r="D832"/>
  <c r="D833"/>
  <c r="D834"/>
  <c r="D835"/>
  <c r="D836"/>
  <c r="D838"/>
  <c r="D841"/>
  <c r="D839"/>
  <c r="D840"/>
  <c r="D844"/>
  <c r="D843"/>
  <c r="D845"/>
  <c r="D846"/>
  <c r="D848"/>
  <c r="D851"/>
  <c r="D849"/>
  <c r="D850"/>
  <c r="D854"/>
  <c r="D853"/>
  <c r="D888"/>
  <c r="D889"/>
  <c r="D890"/>
  <c r="D891"/>
  <c r="D892"/>
  <c r="D893"/>
  <c r="D894"/>
  <c r="D895"/>
  <c r="D896"/>
  <c r="D897"/>
  <c r="D898"/>
  <c r="D899"/>
  <c r="D900"/>
  <c r="D901"/>
  <c r="D902"/>
  <c r="D855"/>
  <c r="D856"/>
  <c r="D857"/>
  <c r="D858"/>
  <c r="D859"/>
  <c r="D860"/>
  <c r="D861"/>
  <c r="D862"/>
  <c r="D863"/>
  <c r="D864"/>
  <c r="D865"/>
  <c r="D866"/>
  <c r="D867"/>
  <c r="D868"/>
  <c r="D869"/>
  <c r="D870"/>
  <c r="D871"/>
  <c r="D872"/>
  <c r="D873"/>
  <c r="D874"/>
  <c r="D875"/>
  <c r="D876"/>
  <c r="D877"/>
  <c r="D878"/>
  <c r="D879"/>
  <c r="D880"/>
  <c r="D881"/>
  <c r="D882"/>
  <c r="D883"/>
  <c r="D884"/>
  <c r="D885"/>
  <c r="D886"/>
  <c r="D887"/>
  <c r="D903"/>
  <c r="D904"/>
  <c r="D905"/>
  <c r="D906"/>
  <c r="D907"/>
  <c r="D908"/>
  <c r="D909"/>
  <c r="D910"/>
  <c r="D911"/>
  <c r="D912"/>
  <c r="D913"/>
  <c r="D914"/>
  <c r="D915"/>
  <c r="D916"/>
  <c r="D917"/>
  <c r="D918"/>
  <c r="D919"/>
  <c r="D920"/>
  <c r="D921"/>
  <c r="D922"/>
  <c r="D923"/>
  <c r="D925"/>
  <c r="D928"/>
  <c r="D926"/>
  <c r="D927"/>
  <c r="D931"/>
  <c r="D930"/>
  <c r="D932"/>
  <c r="D933"/>
  <c r="D935"/>
  <c r="D938"/>
  <c r="D936"/>
  <c r="D937"/>
  <c r="D941"/>
  <c r="D940"/>
  <c r="D996"/>
  <c r="D997"/>
  <c r="D998"/>
  <c r="D999"/>
  <c r="D1000"/>
  <c r="D1001"/>
  <c r="D1002"/>
  <c r="D1003"/>
  <c r="D1004"/>
  <c r="D1005"/>
  <c r="D1006"/>
  <c r="D1007"/>
  <c r="D1008"/>
  <c r="D1009"/>
  <c r="D1010"/>
  <c r="D1011"/>
  <c r="D1012"/>
  <c r="D1013"/>
  <c r="D1014"/>
  <c r="D1015"/>
  <c r="D1016"/>
  <c r="D1017"/>
  <c r="D1018"/>
  <c r="D1019"/>
  <c r="D1020"/>
  <c r="D1024"/>
  <c r="D1025"/>
  <c r="D1026"/>
  <c r="D1027"/>
  <c r="D1028"/>
  <c r="D1029"/>
  <c r="D1030"/>
  <c r="D1031"/>
  <c r="D1032"/>
  <c r="D1033"/>
  <c r="D1034"/>
  <c r="D1035"/>
  <c r="D1036"/>
  <c r="D1037"/>
  <c r="D1038"/>
  <c r="D1039"/>
  <c r="D1040"/>
  <c r="D1041"/>
  <c r="D1042"/>
  <c r="D1043"/>
  <c r="D1044"/>
  <c r="D1045"/>
  <c r="D1046"/>
  <c r="D1047"/>
  <c r="D1048"/>
  <c r="D1049"/>
  <c r="D1050"/>
  <c r="D1051"/>
  <c r="D1052"/>
  <c r="D1053"/>
  <c r="D1054"/>
  <c r="D1055"/>
  <c r="D1056"/>
  <c r="D1057"/>
  <c r="D1058"/>
  <c r="D1059"/>
  <c r="D1060"/>
  <c r="D1061"/>
  <c r="D1062"/>
  <c r="D1063"/>
  <c r="D1064"/>
  <c r="D1065"/>
  <c r="D1066"/>
  <c r="D1067"/>
  <c r="D1068"/>
  <c r="D1069"/>
  <c r="D1070"/>
  <c r="D1071"/>
  <c r="D1072"/>
  <c r="D1073"/>
  <c r="D1074"/>
  <c r="D1075"/>
  <c r="D1076"/>
  <c r="D1077"/>
  <c r="D1078"/>
  <c r="D1079"/>
  <c r="D1080"/>
  <c r="D1081"/>
  <c r="D1082"/>
  <c r="D1083"/>
  <c r="D1084"/>
  <c r="D1085"/>
  <c r="D1086"/>
  <c r="D1087"/>
  <c r="D1088"/>
  <c r="D1089"/>
  <c r="D1090"/>
  <c r="D1091"/>
  <c r="D1096"/>
  <c r="D1097"/>
  <c r="D1098"/>
  <c r="D1099"/>
  <c r="D1100"/>
  <c r="D1101"/>
  <c r="D1102"/>
  <c r="D1103"/>
  <c r="D1104"/>
  <c r="D1105"/>
  <c r="D1106"/>
  <c r="D1107"/>
  <c r="D1108"/>
  <c r="D1109"/>
  <c r="D1110"/>
  <c r="D1111"/>
  <c r="D1112"/>
  <c r="D1113"/>
  <c r="D1114"/>
  <c r="D1115"/>
  <c r="D1116"/>
  <c r="D1117"/>
  <c r="D1118"/>
  <c r="D1119"/>
  <c r="D1120"/>
  <c r="D1121"/>
  <c r="D1122"/>
  <c r="D1123"/>
  <c r="D1124"/>
  <c r="D1125"/>
  <c r="D1126"/>
  <c r="D1127"/>
  <c r="D1128"/>
  <c r="D1129"/>
  <c r="D1131"/>
  <c r="D1132"/>
  <c r="D1134"/>
  <c r="D962"/>
  <c r="D963"/>
  <c r="D964"/>
  <c r="D965"/>
  <c r="D966"/>
  <c r="D967"/>
  <c r="D968"/>
  <c r="D969"/>
  <c r="D970"/>
  <c r="D971"/>
  <c r="D972"/>
  <c r="D973"/>
  <c r="D974"/>
  <c r="D975"/>
  <c r="D976"/>
  <c r="D977"/>
  <c r="D978"/>
  <c r="D979"/>
  <c r="D980"/>
  <c r="D981"/>
  <c r="D983"/>
  <c r="D984"/>
  <c r="D985"/>
  <c r="D986"/>
  <c r="D987"/>
  <c r="D988"/>
  <c r="D989"/>
  <c r="D990"/>
  <c r="D991"/>
  <c r="D992"/>
  <c r="D993"/>
  <c r="D994"/>
  <c r="D995"/>
  <c r="D1135"/>
  <c r="D1136"/>
  <c r="D1137"/>
  <c r="D1138"/>
  <c r="D1139"/>
  <c r="D1140"/>
  <c r="D1141"/>
  <c r="D1142"/>
  <c r="D1143"/>
  <c r="D1145"/>
  <c r="D1146"/>
  <c r="D1147"/>
  <c r="D3"/>
  <c r="D4"/>
  <c r="D5"/>
  <c r="D6"/>
  <c r="D7"/>
  <c r="D8"/>
  <c r="D9"/>
  <c r="D10"/>
  <c r="D11"/>
  <c r="D12"/>
  <c r="D13"/>
  <c r="D14"/>
  <c r="D15"/>
  <c r="D16"/>
  <c r="D17"/>
  <c r="D18"/>
  <c r="D19"/>
  <c r="D20"/>
  <c r="D21"/>
  <c r="G30"/>
  <c r="G31"/>
  <c r="G32"/>
  <c r="G33"/>
  <c r="G34"/>
  <c r="G35"/>
  <c r="G36"/>
  <c r="G37"/>
  <c r="G38"/>
  <c r="G39"/>
  <c r="G40"/>
  <c r="G41"/>
  <c r="G42"/>
  <c r="G43"/>
  <c r="G44"/>
  <c r="G45"/>
  <c r="G46"/>
  <c r="G47"/>
  <c r="G48"/>
  <c r="G49"/>
  <c r="G50"/>
  <c r="G242"/>
  <c r="G344"/>
  <c r="G281"/>
  <c r="G348"/>
  <c r="G349"/>
  <c r="G351"/>
  <c r="G354"/>
  <c r="G352"/>
  <c r="G353"/>
  <c r="G357"/>
  <c r="G356"/>
  <c r="G358"/>
  <c r="G359"/>
  <c r="G361"/>
  <c r="G364"/>
  <c r="G362"/>
  <c r="G363"/>
  <c r="G367"/>
  <c r="G366"/>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368"/>
  <c r="G369"/>
  <c r="G370"/>
  <c r="G371"/>
  <c r="G372"/>
  <c r="G373"/>
  <c r="G374"/>
  <c r="G375"/>
  <c r="G376"/>
  <c r="G377"/>
  <c r="G378"/>
  <c r="G379"/>
  <c r="G380"/>
  <c r="G381"/>
  <c r="G382"/>
  <c r="G383"/>
  <c r="G384"/>
  <c r="G385"/>
  <c r="G387"/>
  <c r="G388"/>
  <c r="G389"/>
  <c r="G390"/>
  <c r="G391"/>
  <c r="G392"/>
  <c r="G393"/>
  <c r="G394"/>
  <c r="G395"/>
  <c r="G396"/>
  <c r="G397"/>
  <c r="G398"/>
  <c r="G399"/>
  <c r="G497"/>
  <c r="G498"/>
  <c r="G499"/>
  <c r="G500"/>
  <c r="G501"/>
  <c r="G502"/>
  <c r="G503"/>
  <c r="G504"/>
  <c r="G505"/>
  <c r="G506"/>
  <c r="G507"/>
  <c r="G508"/>
  <c r="G509"/>
  <c r="G510"/>
  <c r="G511"/>
  <c r="G512"/>
  <c r="G513"/>
  <c r="G514"/>
  <c r="G515"/>
  <c r="G516"/>
  <c r="G517"/>
  <c r="G518"/>
  <c r="G519"/>
  <c r="G520"/>
  <c r="G522"/>
  <c r="G523"/>
  <c r="G524"/>
  <c r="G525"/>
  <c r="G526"/>
  <c r="G527"/>
  <c r="G528"/>
  <c r="G529"/>
  <c r="G530"/>
  <c r="G531"/>
  <c r="G609"/>
  <c r="G610"/>
  <c r="G611"/>
  <c r="G612"/>
  <c r="G613"/>
  <c r="G614"/>
  <c r="G615"/>
  <c r="G616"/>
  <c r="G617"/>
  <c r="G618"/>
  <c r="G619"/>
  <c r="G620"/>
  <c r="G621"/>
  <c r="G622"/>
  <c r="G623"/>
  <c r="G624"/>
  <c r="G625"/>
  <c r="G626"/>
  <c r="G629"/>
  <c r="G630"/>
  <c r="G631"/>
  <c r="G632"/>
  <c r="G633"/>
  <c r="G634"/>
  <c r="G635"/>
  <c r="G636"/>
  <c r="G637"/>
  <c r="G638"/>
  <c r="G639"/>
  <c r="G640"/>
  <c r="G641"/>
  <c r="G683"/>
  <c r="G684"/>
  <c r="G686"/>
  <c r="G689"/>
  <c r="G687"/>
  <c r="G688"/>
  <c r="G692"/>
  <c r="G691"/>
  <c r="G712"/>
  <c r="G713"/>
  <c r="G714"/>
  <c r="G715"/>
  <c r="G716"/>
  <c r="G717"/>
  <c r="G718"/>
  <c r="G719"/>
  <c r="G720"/>
  <c r="G721"/>
  <c r="G722"/>
  <c r="G723"/>
  <c r="G724"/>
  <c r="G725"/>
  <c r="G726"/>
  <c r="G727"/>
  <c r="G728"/>
  <c r="G729"/>
  <c r="G730"/>
  <c r="G731"/>
  <c r="G732"/>
  <c r="G733"/>
  <c r="G734"/>
  <c r="G735"/>
  <c r="G736"/>
  <c r="G737"/>
  <c r="G738"/>
  <c r="G739"/>
  <c r="G740"/>
  <c r="G741"/>
  <c r="G742"/>
  <c r="G743"/>
  <c r="G744"/>
  <c r="G745"/>
  <c r="G746"/>
  <c r="G747"/>
  <c r="G748"/>
  <c r="G749"/>
  <c r="G750"/>
  <c r="G751"/>
  <c r="G752"/>
  <c r="G753"/>
  <c r="G754"/>
  <c r="G755"/>
  <c r="G756"/>
  <c r="G757"/>
  <c r="G758"/>
  <c r="G759"/>
  <c r="G760"/>
  <c r="G761"/>
  <c r="G762"/>
  <c r="G763"/>
  <c r="G764"/>
  <c r="G765"/>
  <c r="G766"/>
  <c r="G768"/>
  <c r="G769"/>
  <c r="G770"/>
  <c r="G771"/>
  <c r="G772"/>
  <c r="G773"/>
  <c r="G774"/>
  <c r="G775"/>
  <c r="G776"/>
  <c r="G777"/>
  <c r="G778"/>
  <c r="G779"/>
  <c r="G780"/>
  <c r="G781"/>
  <c r="G782"/>
  <c r="G783"/>
  <c r="G784"/>
  <c r="G785"/>
  <c r="G786"/>
  <c r="G787"/>
  <c r="G788"/>
  <c r="G789"/>
  <c r="G790"/>
  <c r="G791"/>
  <c r="G792"/>
  <c r="G793"/>
  <c r="G794"/>
  <c r="G795"/>
  <c r="G796"/>
  <c r="G797"/>
  <c r="G798"/>
  <c r="G799"/>
  <c r="G800"/>
  <c r="G801"/>
  <c r="G802"/>
  <c r="G803"/>
  <c r="G804"/>
  <c r="G805"/>
  <c r="G806"/>
  <c r="G807"/>
  <c r="G808"/>
  <c r="G809"/>
  <c r="G810"/>
  <c r="G811"/>
  <c r="G812"/>
  <c r="G813"/>
  <c r="G814"/>
  <c r="G815"/>
  <c r="G816"/>
  <c r="G817"/>
  <c r="G818"/>
  <c r="G819"/>
  <c r="G820"/>
  <c r="G821"/>
  <c r="G822"/>
  <c r="G823"/>
  <c r="G824"/>
  <c r="G825"/>
  <c r="G826"/>
  <c r="G827"/>
  <c r="G828"/>
  <c r="G829"/>
  <c r="G830"/>
  <c r="G831"/>
  <c r="G832"/>
  <c r="G833"/>
  <c r="G834"/>
  <c r="G835"/>
  <c r="G855"/>
  <c r="G928"/>
  <c r="G926"/>
  <c r="G927"/>
  <c r="G931"/>
  <c r="G930"/>
  <c r="G932"/>
  <c r="G933"/>
  <c r="G935"/>
  <c r="G938"/>
  <c r="G936"/>
  <c r="G937"/>
  <c r="G941"/>
  <c r="G940"/>
  <c r="G996"/>
  <c r="G997"/>
  <c r="G998"/>
  <c r="G999"/>
  <c r="G1000"/>
  <c r="G1001"/>
  <c r="G1002"/>
  <c r="G1003"/>
  <c r="G1004"/>
  <c r="G1005"/>
  <c r="G1006"/>
  <c r="G1007"/>
  <c r="G1008"/>
  <c r="G1009"/>
  <c r="G1010"/>
  <c r="G1011"/>
  <c r="G1012"/>
  <c r="G1013"/>
  <c r="G1014"/>
  <c r="G1015"/>
  <c r="G1016"/>
  <c r="G1017"/>
  <c r="G1018"/>
  <c r="G1019"/>
  <c r="G1020"/>
  <c r="G1024"/>
  <c r="G1025"/>
  <c r="G1026"/>
  <c r="G1027"/>
  <c r="G1028"/>
  <c r="G1029"/>
  <c r="G1030"/>
  <c r="G1031"/>
  <c r="G1032"/>
  <c r="G1033"/>
  <c r="G1034"/>
  <c r="G1035"/>
  <c r="G1036"/>
  <c r="G1037"/>
  <c r="G1038"/>
  <c r="G1039"/>
  <c r="G1040"/>
  <c r="G1041"/>
  <c r="G1042"/>
  <c r="G1043"/>
  <c r="G1044"/>
  <c r="G1045"/>
  <c r="G1046"/>
  <c r="G1047"/>
  <c r="G1048"/>
  <c r="G1049"/>
  <c r="G1050"/>
  <c r="G1051"/>
  <c r="G1052"/>
  <c r="G1053"/>
  <c r="G1054"/>
  <c r="G1055"/>
  <c r="G1056"/>
  <c r="G1057"/>
  <c r="G1058"/>
  <c r="G1059"/>
  <c r="G1060"/>
  <c r="G1061"/>
  <c r="G1062"/>
  <c r="G1063"/>
  <c r="G1064"/>
  <c r="G1065"/>
  <c r="G1066"/>
  <c r="G1067"/>
  <c r="G1068"/>
  <c r="G1069"/>
  <c r="G1070"/>
  <c r="G1071"/>
  <c r="G1072"/>
  <c r="G1073"/>
  <c r="G1074"/>
  <c r="G1075"/>
  <c r="G1076"/>
  <c r="G1077"/>
  <c r="G1078"/>
  <c r="G1079"/>
  <c r="G1080"/>
  <c r="G1081"/>
  <c r="G1082"/>
  <c r="G1083"/>
  <c r="G1084"/>
  <c r="G1085"/>
  <c r="G1086"/>
  <c r="G1087"/>
  <c r="G1088"/>
  <c r="G1089"/>
  <c r="G1090"/>
  <c r="G1091"/>
  <c r="G1096"/>
  <c r="G1097"/>
  <c r="G1098"/>
  <c r="G1099"/>
  <c r="G1100"/>
  <c r="G1101"/>
  <c r="G1102"/>
  <c r="G1103"/>
  <c r="G1104"/>
  <c r="G1105"/>
  <c r="G1106"/>
  <c r="G1107"/>
  <c r="G1108"/>
  <c r="G1109"/>
  <c r="G1110"/>
  <c r="G1111"/>
  <c r="G1112"/>
  <c r="G1113"/>
  <c r="G1114"/>
  <c r="G1115"/>
  <c r="G1116"/>
  <c r="G1117"/>
  <c r="G1118"/>
  <c r="G1119"/>
  <c r="G1120"/>
  <c r="G1121"/>
  <c r="G1122"/>
  <c r="G1123"/>
  <c r="G1124"/>
  <c r="G1125"/>
  <c r="G1126"/>
  <c r="G1127"/>
  <c r="G1128"/>
  <c r="G1129"/>
  <c r="G1131"/>
  <c r="G1132"/>
  <c r="G1134"/>
  <c r="G962"/>
  <c r="G963"/>
  <c r="G964"/>
  <c r="G965"/>
  <c r="G966"/>
  <c r="G967"/>
  <c r="G968"/>
  <c r="G969"/>
  <c r="G970"/>
  <c r="G971"/>
  <c r="G972"/>
  <c r="G973"/>
  <c r="G974"/>
  <c r="G975"/>
  <c r="G976"/>
  <c r="G977"/>
  <c r="G978"/>
  <c r="G979"/>
  <c r="G980"/>
  <c r="G981"/>
  <c r="G983"/>
  <c r="G984"/>
  <c r="G985"/>
  <c r="G986"/>
  <c r="G987"/>
  <c r="G988"/>
  <c r="G989"/>
  <c r="G990"/>
  <c r="G991"/>
  <c r="G992"/>
  <c r="G993"/>
  <c r="G994"/>
  <c r="G995"/>
  <c r="G1135"/>
  <c r="G1136"/>
  <c r="G1137"/>
  <c r="G1138"/>
  <c r="G1139"/>
  <c r="G1140"/>
  <c r="G1141"/>
  <c r="G1142"/>
  <c r="G1143"/>
  <c r="G1145"/>
  <c r="G1146"/>
  <c r="G1147"/>
  <c r="G3"/>
  <c r="G4"/>
  <c r="G5"/>
  <c r="G6"/>
  <c r="G7"/>
  <c r="G8"/>
  <c r="G9"/>
  <c r="G10"/>
  <c r="G11"/>
  <c r="G12"/>
  <c r="G13"/>
  <c r="G14"/>
  <c r="G15"/>
  <c r="G16"/>
  <c r="G17"/>
  <c r="G18"/>
  <c r="G19"/>
  <c r="G20"/>
  <c r="G21"/>
  <c r="G22"/>
  <c r="G23"/>
  <c r="G24"/>
  <c r="G25"/>
  <c r="G26"/>
  <c r="G27"/>
  <c r="G28"/>
  <c r="G29"/>
  <c r="D2" l="1"/>
  <c r="G2"/>
</calcChain>
</file>

<file path=xl/sharedStrings.xml><?xml version="1.0" encoding="utf-8"?>
<sst xmlns="http://schemas.openxmlformats.org/spreadsheetml/2006/main" count="4962" uniqueCount="198">
  <si>
    <t>ID</t>
  </si>
  <si>
    <t>Type</t>
  </si>
  <si>
    <t>Rack</t>
  </si>
  <si>
    <t>N/A</t>
  </si>
  <si>
    <t>Comm</t>
  </si>
  <si>
    <t>Module(s)</t>
  </si>
  <si>
    <t>Model Number</t>
  </si>
  <si>
    <t>PS</t>
  </si>
  <si>
    <t>CPU</t>
  </si>
  <si>
    <t>Space</t>
  </si>
  <si>
    <t>Accessory</t>
  </si>
  <si>
    <t>DI</t>
  </si>
  <si>
    <t>DO</t>
  </si>
  <si>
    <t>AI</t>
  </si>
  <si>
    <t>AO</t>
  </si>
  <si>
    <t>TSX TLY EX</t>
  </si>
  <si>
    <t>BMX XBC 008K</t>
  </si>
  <si>
    <t>Description</t>
  </si>
  <si>
    <t>BMX XBP 1200</t>
  </si>
  <si>
    <t>BMX CPS 2010</t>
  </si>
  <si>
    <t>BMX DAI 1604</t>
  </si>
  <si>
    <t>BMX DDI 3202K</t>
  </si>
  <si>
    <t>BMX DDO 1602</t>
  </si>
  <si>
    <t>BMX AMI 0810</t>
  </si>
  <si>
    <t>BMX AMO 0802</t>
  </si>
  <si>
    <t>Cordset</t>
  </si>
  <si>
    <t>BMX FCW 303</t>
  </si>
  <si>
    <t>RIO-G800-1.R0</t>
  </si>
  <si>
    <t>RIO-G800-1.R1</t>
  </si>
  <si>
    <t>PLC-G800-A</t>
  </si>
  <si>
    <t>PLC-G800-B</t>
  </si>
  <si>
    <t>RIO-G800-2.R0</t>
  </si>
  <si>
    <t>Models</t>
  </si>
  <si>
    <t>BMX XBE 1000</t>
  </si>
  <si>
    <t>BMX XEM 010</t>
  </si>
  <si>
    <t>Descriptions</t>
  </si>
  <si>
    <t>Empty Module with hinged cover</t>
  </si>
  <si>
    <t>X80 Backplane extension cable - 0.8 m</t>
  </si>
  <si>
    <t>Custom Cord - Type 1</t>
  </si>
  <si>
    <t>Custom Cord - Type 2</t>
  </si>
  <si>
    <t>Custom Cord - Type 3</t>
  </si>
  <si>
    <t>X80 Power Supply module 24 VDC - 16.8 W</t>
  </si>
  <si>
    <t xml:space="preserve">40-way Terminal Cord Set </t>
  </si>
  <si>
    <t>X80 Line Terminators - for rack end - set of 2</t>
  </si>
  <si>
    <t>X80 Discrete Output, 16 point, 24 VDC</t>
  </si>
  <si>
    <t>X80 Discrete Input, 16 point, 110 VAC</t>
  </si>
  <si>
    <t>X80 Discrete Input, 32 point, 24 VDC</t>
  </si>
  <si>
    <t>X80 Analog Output 8 point, 4-20 mA,non-isolated</t>
  </si>
  <si>
    <t>X80 Analog Input 8 point, 4-20 mA, isolated</t>
  </si>
  <si>
    <t>X80 Backplane expander module</t>
  </si>
  <si>
    <t>Location</t>
  </si>
  <si>
    <t>CP-B820-1</t>
  </si>
  <si>
    <t>CP-G820-1</t>
  </si>
  <si>
    <t>PLC-P800-A</t>
  </si>
  <si>
    <t>CP-P820-1</t>
  </si>
  <si>
    <t>CP-P820-3</t>
  </si>
  <si>
    <t>PLC-P800-B</t>
  </si>
  <si>
    <t>RIO-P800-1.R0</t>
  </si>
  <si>
    <t>RIO-P800-1.R1</t>
  </si>
  <si>
    <t>RIO-P800-2.R1</t>
  </si>
  <si>
    <t>RIO-P800-3.R0</t>
  </si>
  <si>
    <t>RIO-P800-2.R0</t>
  </si>
  <si>
    <t>RIO-P8002.R0</t>
  </si>
  <si>
    <t>CP-S820-1</t>
  </si>
  <si>
    <t>CP-S820-3</t>
  </si>
  <si>
    <t>PLC-S801-A</t>
  </si>
  <si>
    <t>PLC-S801-B</t>
  </si>
  <si>
    <t>RIO-S801-1.R0</t>
  </si>
  <si>
    <t>RIO-S801-1.R1</t>
  </si>
  <si>
    <t>RIO-S801-2.R0</t>
  </si>
  <si>
    <t>RIO-S801-3.R0</t>
  </si>
  <si>
    <t>RIO-S801-3.R1</t>
  </si>
  <si>
    <t>RIO-S800-1.R0</t>
  </si>
  <si>
    <t>RIO-S800-3.R0</t>
  </si>
  <si>
    <t>B</t>
  </si>
  <si>
    <t>C</t>
  </si>
  <si>
    <t>G</t>
  </si>
  <si>
    <t>K</t>
  </si>
  <si>
    <t>M</t>
  </si>
  <si>
    <t>P</t>
  </si>
  <si>
    <t>R</t>
  </si>
  <si>
    <t>S</t>
  </si>
  <si>
    <t>U</t>
  </si>
  <si>
    <t>Area</t>
  </si>
  <si>
    <t>PLC-C800-A</t>
  </si>
  <si>
    <t>PLC-C800-B</t>
  </si>
  <si>
    <t>CP-C820</t>
  </si>
  <si>
    <t>RIO-C800-1.R0</t>
  </si>
  <si>
    <t>CP-G822</t>
  </si>
  <si>
    <t>BMX FTB 2010</t>
  </si>
  <si>
    <t>Screw Clamp Terminal Block</t>
  </si>
  <si>
    <t>BME XBP 1200</t>
  </si>
  <si>
    <t>X80 Xbus 12 Slot Rack</t>
  </si>
  <si>
    <t>X80 XBus+Ethernet 12 Slot Rack</t>
  </si>
  <si>
    <t>CP-K827</t>
  </si>
  <si>
    <t>X80 Ethernet RIO drop adaptor</t>
  </si>
  <si>
    <t>RIO-P800-4.R0</t>
  </si>
  <si>
    <t>RIO-P800-4.R1</t>
  </si>
  <si>
    <t>BME P58 2040</t>
  </si>
  <si>
    <t>M580 Processor</t>
  </si>
  <si>
    <t>0,1</t>
  </si>
  <si>
    <t>BMX XBP 0400</t>
  </si>
  <si>
    <t>X80 Xbus 4 Slot Rack</t>
  </si>
  <si>
    <t>BMX CPS 3020</t>
  </si>
  <si>
    <t>X80 Power Supply module 24 VDC - 31.2 W</t>
  </si>
  <si>
    <t>CP-C826</t>
  </si>
  <si>
    <t>CP-C827</t>
  </si>
  <si>
    <t>RIO-G800-3.R0</t>
  </si>
  <si>
    <t>CP-G823</t>
  </si>
  <si>
    <t>PLC-G806.R0</t>
  </si>
  <si>
    <t>CP-G826</t>
  </si>
  <si>
    <t>PLC-G806.R1</t>
  </si>
  <si>
    <t>BMX AMO 0410</t>
  </si>
  <si>
    <t>X80 Analog Output 4 points, 4-20 mA, isolated</t>
  </si>
  <si>
    <t xml:space="preserve">28-Way Removable Terminal Block with Flying Leads </t>
  </si>
  <si>
    <t>BMX FTW 308S</t>
  </si>
  <si>
    <t>CP-G827</t>
  </si>
  <si>
    <t>RIO-G806-1.R0</t>
  </si>
  <si>
    <t>RIO-G806-1.R1</t>
  </si>
  <si>
    <t>BME CRA 312 10</t>
  </si>
  <si>
    <t>RIO-K806-1.R0</t>
  </si>
  <si>
    <t>RIO-K806-1.R1</t>
  </si>
  <si>
    <t>CP-S822</t>
  </si>
  <si>
    <t>BMX NRP 0200</t>
  </si>
  <si>
    <t>M340 Fiber Converter Module</t>
  </si>
  <si>
    <t>RIO-S802-1.R0</t>
  </si>
  <si>
    <t>CP-S823</t>
  </si>
  <si>
    <t>PLC-S806.R0</t>
  </si>
  <si>
    <t>PLC-S806.R1</t>
  </si>
  <si>
    <t>CP-S826</t>
  </si>
  <si>
    <t>BME NOC 0301</t>
  </si>
  <si>
    <t>PLC-R800-A</t>
  </si>
  <si>
    <t>PLC-R800-B</t>
  </si>
  <si>
    <t>CP-R820</t>
  </si>
  <si>
    <t>RIO-R800-1.R0</t>
  </si>
  <si>
    <t>CP-R821</t>
  </si>
  <si>
    <t>CP-R826</t>
  </si>
  <si>
    <t>CP-R827</t>
  </si>
  <si>
    <t>PLC-R806.R0</t>
  </si>
  <si>
    <t>PLC-R806.R1</t>
  </si>
  <si>
    <t>RIO-R806-1.R0</t>
  </si>
  <si>
    <t>RIO-S802-2.R0</t>
  </si>
  <si>
    <t>CP-U821</t>
  </si>
  <si>
    <t>PLC-D800-A</t>
  </si>
  <si>
    <t>PLC-D800-B</t>
  </si>
  <si>
    <t>CP-D820</t>
  </si>
  <si>
    <t>RIO-D800-1.R0</t>
  </si>
  <si>
    <t>CP-D821</t>
  </si>
  <si>
    <t>CP-D826</t>
  </si>
  <si>
    <t>PLC-D806.R0</t>
  </si>
  <si>
    <t>RIO-D806-1.R0</t>
  </si>
  <si>
    <t>CP-D827</t>
  </si>
  <si>
    <t>PLC-C806.R0</t>
  </si>
  <si>
    <t>PLC-C806.R1</t>
  </si>
  <si>
    <t>RIO-C806-1.R0</t>
  </si>
  <si>
    <t>RIO-C806-1.R1</t>
  </si>
  <si>
    <t>D &amp; T</t>
  </si>
  <si>
    <t>-</t>
  </si>
  <si>
    <t>CP-C821</t>
  </si>
  <si>
    <t>RIO-C800-1.R1</t>
  </si>
  <si>
    <t>CP-C822</t>
  </si>
  <si>
    <t>RIO-C800-2.R0</t>
  </si>
  <si>
    <t>RIO-C800-2.R1</t>
  </si>
  <si>
    <t>RIO-C800-3.R0</t>
  </si>
  <si>
    <t>CP-C823</t>
  </si>
  <si>
    <t>RIO-C800-3.R1</t>
  </si>
  <si>
    <t>PLC-D806.R1</t>
  </si>
  <si>
    <t>RIO-D806-1.R1</t>
  </si>
  <si>
    <t>CP-K820</t>
  </si>
  <si>
    <t>PLC-K800-A</t>
  </si>
  <si>
    <t>PLC-K800-B</t>
  </si>
  <si>
    <t>RIO-K800-1.R0</t>
  </si>
  <si>
    <t>CP-K821</t>
  </si>
  <si>
    <t>PLC-K806.R0</t>
  </si>
  <si>
    <t>PLC-K806.R1</t>
  </si>
  <si>
    <t>CP-K826</t>
  </si>
  <si>
    <t>PLC-M800.R0</t>
  </si>
  <si>
    <t>PLC-M800.R1</t>
  </si>
  <si>
    <t>CP-M820-1</t>
  </si>
  <si>
    <t>PLC-P806.R0</t>
  </si>
  <si>
    <t>CP-P826</t>
  </si>
  <si>
    <t>BME XBP 0800</t>
  </si>
  <si>
    <t>PLC-S802-A</t>
  </si>
  <si>
    <t>PLC-S802-B</t>
  </si>
  <si>
    <t>BME H58 4040</t>
  </si>
  <si>
    <t xml:space="preserve">M580 Hot Standby Processor </t>
  </si>
  <si>
    <t>BME NOC 0321</t>
  </si>
  <si>
    <t xml:space="preserve">M580 Ethernet control network communication module </t>
  </si>
  <si>
    <t>M580 Ethernet DIO network communication module</t>
  </si>
  <si>
    <t>X80 Xbus+Ethernet 8 Slot Rack</t>
  </si>
  <si>
    <t>Custom Cord - Type 4</t>
  </si>
  <si>
    <t>990ADBLYX80103</t>
  </si>
  <si>
    <t>990ADBLYX80104</t>
  </si>
  <si>
    <t>990ADBLYX80101</t>
  </si>
  <si>
    <t>990ADBLYX80102</t>
  </si>
  <si>
    <t>490NAC0100</t>
  </si>
  <si>
    <t>Hot standby SFP socket - RJ45</t>
  </si>
  <si>
    <t>This document is provided as an aid to the Contractor's work.  If there are any discrepancies between this document and the Drawings and Specifications, the Drawings and Specifications shall take precedence.</t>
  </si>
</sst>
</file>

<file path=xl/styles.xml><?xml version="1.0" encoding="utf-8"?>
<styleSheet xmlns="http://schemas.openxmlformats.org/spreadsheetml/2006/main">
  <fonts count="6">
    <font>
      <sz val="11"/>
      <color theme="1"/>
      <name val="Calibri"/>
      <family val="2"/>
      <scheme val="minor"/>
    </font>
    <font>
      <sz val="10"/>
      <color theme="1"/>
      <name val="Arial"/>
      <family val="2"/>
    </font>
    <font>
      <b/>
      <sz val="11"/>
      <color theme="1"/>
      <name val="Calibri"/>
      <family val="2"/>
      <scheme val="minor"/>
    </font>
    <font>
      <sz val="11"/>
      <color theme="1"/>
      <name val="Calibri"/>
      <family val="2"/>
      <scheme val="minor"/>
    </font>
    <font>
      <sz val="10"/>
      <name val="Arial"/>
      <family val="2"/>
    </font>
    <font>
      <sz val="11"/>
      <name val="Calibri"/>
      <family val="2"/>
      <scheme val="minor"/>
    </font>
  </fonts>
  <fills count="2">
    <fill>
      <patternFill patternType="none"/>
    </fill>
    <fill>
      <patternFill patternType="gray125"/>
    </fill>
  </fills>
  <borders count="25">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style="thin">
        <color auto="1"/>
      </right>
      <top style="thin">
        <color auto="1"/>
      </top>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style="thin">
        <color auto="1"/>
      </right>
      <top/>
      <bottom style="hair">
        <color auto="1"/>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thin">
        <color auto="1"/>
      </right>
      <top style="hair">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s>
  <cellStyleXfs count="60">
    <xf numFmtId="0" fontId="0"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4" fillId="0" borderId="0"/>
    <xf numFmtId="0" fontId="1" fillId="0" borderId="0"/>
    <xf numFmtId="0" fontId="1" fillId="0" borderId="0"/>
  </cellStyleXfs>
  <cellXfs count="45">
    <xf numFmtId="0" fontId="0" fillId="0" borderId="0" xfId="0"/>
    <xf numFmtId="0" fontId="0" fillId="0" borderId="0" xfId="0" applyAlignment="1">
      <alignment horizontal="center"/>
    </xf>
    <xf numFmtId="0" fontId="2" fillId="0" borderId="0" xfId="0" applyFont="1"/>
    <xf numFmtId="0" fontId="2" fillId="0" borderId="0" xfId="0" applyFont="1" applyAlignment="1">
      <alignment horizontal="center"/>
    </xf>
    <xf numFmtId="0" fontId="2" fillId="0" borderId="0" xfId="0" applyFont="1" applyAlignment="1">
      <alignment horizontal="center"/>
    </xf>
    <xf numFmtId="0" fontId="0" fillId="0" borderId="1" xfId="0" applyBorder="1" applyAlignment="1">
      <alignment horizontal="center"/>
    </xf>
    <xf numFmtId="0" fontId="0" fillId="0" borderId="4" xfId="0" applyBorder="1" applyAlignment="1">
      <alignment horizontal="center"/>
    </xf>
    <xf numFmtId="0" fontId="0" fillId="0" borderId="7" xfId="0" applyBorder="1" applyAlignment="1">
      <alignment horizontal="center"/>
    </xf>
    <xf numFmtId="0" fontId="0" fillId="0" borderId="2"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2" fillId="0" borderId="10" xfId="0" applyFont="1" applyBorder="1" applyAlignment="1">
      <alignment horizontal="center"/>
    </xf>
    <xf numFmtId="0" fontId="2" fillId="0" borderId="10" xfId="0" applyFont="1" applyBorder="1"/>
    <xf numFmtId="0" fontId="0" fillId="0" borderId="2" xfId="0" applyFill="1" applyBorder="1" applyAlignment="1">
      <alignment horizontal="center"/>
    </xf>
    <xf numFmtId="0" fontId="0" fillId="0" borderId="3" xfId="0" applyBorder="1"/>
    <xf numFmtId="0" fontId="0" fillId="0" borderId="5" xfId="0" applyFill="1" applyBorder="1" applyAlignment="1">
      <alignment horizontal="center"/>
    </xf>
    <xf numFmtId="0" fontId="0" fillId="0" borderId="6" xfId="0" applyBorder="1"/>
    <xf numFmtId="0" fontId="0" fillId="0" borderId="8" xfId="0" applyFill="1" applyBorder="1" applyAlignment="1">
      <alignment horizontal="center"/>
    </xf>
    <xf numFmtId="0" fontId="0" fillId="0" borderId="9" xfId="0" applyBorder="1"/>
    <xf numFmtId="0" fontId="0" fillId="0" borderId="4" xfId="0" applyFill="1" applyBorder="1" applyAlignment="1">
      <alignment horizontal="center"/>
    </xf>
    <xf numFmtId="0" fontId="0" fillId="0" borderId="14" xfId="0" applyBorder="1" applyAlignment="1">
      <alignment horizontal="center"/>
    </xf>
    <xf numFmtId="0" fontId="0" fillId="0" borderId="15" xfId="0" applyFill="1" applyBorder="1" applyAlignment="1">
      <alignment horizontal="center"/>
    </xf>
    <xf numFmtId="0" fontId="0" fillId="0" borderId="15" xfId="0" applyBorder="1" applyAlignment="1">
      <alignment horizontal="center"/>
    </xf>
    <xf numFmtId="0" fontId="0" fillId="0" borderId="16" xfId="0" applyBorder="1"/>
    <xf numFmtId="0" fontId="0" fillId="0" borderId="0" xfId="0" applyBorder="1"/>
    <xf numFmtId="0" fontId="5" fillId="0" borderId="0" xfId="0" applyFont="1" applyBorder="1" applyAlignment="1">
      <alignment horizontal="center"/>
    </xf>
    <xf numFmtId="0" fontId="0" fillId="0" borderId="0"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0" fillId="0" borderId="19" xfId="0" applyBorder="1"/>
    <xf numFmtId="0" fontId="0" fillId="0" borderId="13" xfId="0" applyBorder="1" applyAlignment="1">
      <alignment horizontal="center"/>
    </xf>
    <xf numFmtId="0" fontId="0" fillId="0" borderId="13" xfId="0" applyBorder="1"/>
    <xf numFmtId="0" fontId="0" fillId="0" borderId="0" xfId="0" applyFill="1" applyAlignment="1">
      <alignment horizontal="center"/>
    </xf>
    <xf numFmtId="0" fontId="0" fillId="0" borderId="0" xfId="0" applyFill="1"/>
    <xf numFmtId="0" fontId="2" fillId="0" borderId="0" xfId="0" applyFont="1" applyFill="1" applyAlignment="1">
      <alignment horizontal="center"/>
    </xf>
    <xf numFmtId="0" fontId="2" fillId="0" borderId="0" xfId="0" applyFont="1" applyFill="1"/>
    <xf numFmtId="0" fontId="0" fillId="0" borderId="20" xfId="0" applyBorder="1" applyAlignment="1">
      <alignment horizontal="left" vertical="top" wrapText="1"/>
    </xf>
    <xf numFmtId="0" fontId="0" fillId="0" borderId="13"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0" xfId="0" applyBorder="1" applyAlignment="1">
      <alignment horizontal="left" vertical="top" wrapText="1"/>
    </xf>
    <xf numFmtId="0" fontId="0" fillId="0" borderId="23" xfId="0" applyBorder="1" applyAlignment="1">
      <alignment horizontal="left" vertical="top" wrapText="1"/>
    </xf>
    <xf numFmtId="0" fontId="0" fillId="0" borderId="24" xfId="0" applyBorder="1" applyAlignment="1">
      <alignment horizontal="left" vertical="top" wrapText="1"/>
    </xf>
    <xf numFmtId="0" fontId="0" fillId="0" borderId="12" xfId="0" applyBorder="1" applyAlignment="1">
      <alignment horizontal="left" vertical="top" wrapText="1"/>
    </xf>
    <xf numFmtId="0" fontId="0" fillId="0" borderId="11" xfId="0" applyBorder="1" applyAlignment="1">
      <alignment horizontal="left" vertical="top" wrapText="1"/>
    </xf>
  </cellXfs>
  <cellStyles count="60">
    <cellStyle name="Normal" xfId="0" builtinId="0"/>
    <cellStyle name="Normal 2" xfId="2"/>
    <cellStyle name="Normal 2 2" xfId="3"/>
    <cellStyle name="Normal 2 2 2" xfId="4"/>
    <cellStyle name="Normal 2 2 2 2" xfId="5"/>
    <cellStyle name="Normal 2 2 3" xfId="6"/>
    <cellStyle name="Normal 2 2 4" xfId="7"/>
    <cellStyle name="Normal 2 2 5" xfId="8"/>
    <cellStyle name="Normal 2 3" xfId="9"/>
    <cellStyle name="Normal 2 4" xfId="1"/>
    <cellStyle name="Normal 2 5" xfId="10"/>
    <cellStyle name="Normal 2 5 2" xfId="11"/>
    <cellStyle name="Normal 2 6" xfId="12"/>
    <cellStyle name="Normal 2 7" xfId="13"/>
    <cellStyle name="Normal 2 8" xfId="14"/>
    <cellStyle name="Normal 3" xfId="15"/>
    <cellStyle name="Normal 3 2" xfId="16"/>
    <cellStyle name="Normal 3 2 2" xfId="17"/>
    <cellStyle name="Normal 3 2 2 2" xfId="18"/>
    <cellStyle name="Normal 3 2 2 2 2" xfId="19"/>
    <cellStyle name="Normal 3 2 2 3" xfId="20"/>
    <cellStyle name="Normal 3 2 2 4" xfId="21"/>
    <cellStyle name="Normal 3 2 2 5" xfId="22"/>
    <cellStyle name="Normal 3 2 3" xfId="23"/>
    <cellStyle name="Normal 3 2 3 2" xfId="24"/>
    <cellStyle name="Normal 3 2 3 2 2" xfId="25"/>
    <cellStyle name="Normal 3 2 3 3" xfId="26"/>
    <cellStyle name="Normal 3 2 3 4" xfId="27"/>
    <cellStyle name="Normal 3 2 3 5" xfId="28"/>
    <cellStyle name="Normal 3 2 4" xfId="29"/>
    <cellStyle name="Normal 3 2 4 2" xfId="30"/>
    <cellStyle name="Normal 3 2 5" xfId="31"/>
    <cellStyle name="Normal 3 2 6" xfId="32"/>
    <cellStyle name="Normal 3 2 7" xfId="33"/>
    <cellStyle name="Normal 3 3" xfId="34"/>
    <cellStyle name="Normal 3 4" xfId="35"/>
    <cellStyle name="Normal 3 4 2" xfId="36"/>
    <cellStyle name="Normal 3 5" xfId="37"/>
    <cellStyle name="Normal 3 6" xfId="38"/>
    <cellStyle name="Normal 3 7" xfId="39"/>
    <cellStyle name="Normal 4" xfId="40"/>
    <cellStyle name="Normal 5" xfId="41"/>
    <cellStyle name="Normal 5 2" xfId="42"/>
    <cellStyle name="Normal 5 2 2" xfId="43"/>
    <cellStyle name="Normal 5 3" xfId="44"/>
    <cellStyle name="Normal 5 4" xfId="45"/>
    <cellStyle name="Normal 5 5" xfId="46"/>
    <cellStyle name="Normal 6" xfId="47"/>
    <cellStyle name="Normal 6 2" xfId="48"/>
    <cellStyle name="Normal 6 3" xfId="49"/>
    <cellStyle name="Normal 7" xfId="50"/>
    <cellStyle name="Normal 7 2" xfId="51"/>
    <cellStyle name="Normal 7 2 2" xfId="52"/>
    <cellStyle name="Normal 7 3" xfId="53"/>
    <cellStyle name="Normal 7 4" xfId="54"/>
    <cellStyle name="Normal 7 5" xfId="55"/>
    <cellStyle name="Normal 8" xfId="56"/>
    <cellStyle name="Normal 8 2" xfId="57"/>
    <cellStyle name="Normal 9" xfId="58"/>
    <cellStyle name="Normal 9 2" xfId="5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Sheet1"/>
  <dimension ref="A1:G1154"/>
  <sheetViews>
    <sheetView tabSelected="1" zoomScaleNormal="100" workbookViewId="0">
      <pane ySplit="1" topLeftCell="A2" activePane="bottomLeft" state="frozen"/>
      <selection pane="bottomLeft" activeCell="D1158" sqref="D1158"/>
    </sheetView>
  </sheetViews>
  <sheetFormatPr defaultRowHeight="15"/>
  <cols>
    <col min="1" max="1" width="9.7109375" style="1" bestFit="1" customWidth="1"/>
    <col min="2" max="2" width="13.7109375" style="1" bestFit="1" customWidth="1"/>
    <col min="3" max="3" width="13" style="1" bestFit="1" customWidth="1"/>
    <col min="4" max="4" width="9.85546875" style="1" bestFit="1" customWidth="1"/>
    <col min="5" max="5" width="14.85546875" style="1" bestFit="1" customWidth="1"/>
    <col min="6" max="6" width="19.28515625" style="1" bestFit="1" customWidth="1"/>
    <col min="7" max="7" width="51.7109375" bestFit="1" customWidth="1"/>
    <col min="8" max="8" width="17.7109375" customWidth="1"/>
  </cols>
  <sheetData>
    <row r="1" spans="1:7">
      <c r="A1" s="11" t="s">
        <v>83</v>
      </c>
      <c r="B1" s="11" t="s">
        <v>0</v>
      </c>
      <c r="C1" s="11" t="s">
        <v>50</v>
      </c>
      <c r="D1" s="11" t="s">
        <v>1</v>
      </c>
      <c r="E1" s="11" t="s">
        <v>5</v>
      </c>
      <c r="F1" s="11" t="s">
        <v>6</v>
      </c>
      <c r="G1" s="12" t="s">
        <v>17</v>
      </c>
    </row>
    <row r="2" spans="1:7">
      <c r="A2" s="5" t="s">
        <v>74</v>
      </c>
      <c r="B2" s="13" t="s">
        <v>96</v>
      </c>
      <c r="C2" s="8" t="s">
        <v>51</v>
      </c>
      <c r="D2" s="8" t="str">
        <f>VLOOKUP(F2,Descriptions!$A$2:$C$37,2,0)</f>
        <v>Rack</v>
      </c>
      <c r="E2" s="8" t="s">
        <v>3</v>
      </c>
      <c r="F2" s="8" t="s">
        <v>18</v>
      </c>
      <c r="G2" s="14" t="str">
        <f>VLOOKUP(F2,Descriptions!$A$2:$C$37,3,0)</f>
        <v>X80 Xbus 12 Slot Rack</v>
      </c>
    </row>
    <row r="3" spans="1:7">
      <c r="A3" s="6" t="s">
        <v>74</v>
      </c>
      <c r="B3" s="15" t="s">
        <v>96</v>
      </c>
      <c r="C3" s="9" t="s">
        <v>51</v>
      </c>
      <c r="D3" s="9" t="str">
        <f>VLOOKUP(F3,Descriptions!$A$2:$C$37,2,0)</f>
        <v>PS</v>
      </c>
      <c r="E3" s="9" t="s">
        <v>3</v>
      </c>
      <c r="F3" s="9" t="s">
        <v>103</v>
      </c>
      <c r="G3" s="16" t="str">
        <f>VLOOKUP(F3,Descriptions!$A$2:$C$37,3,0)</f>
        <v>X80 Power Supply module 24 VDC - 31.2 W</v>
      </c>
    </row>
    <row r="4" spans="1:7">
      <c r="A4" s="6" t="s">
        <v>74</v>
      </c>
      <c r="B4" s="15" t="s">
        <v>96</v>
      </c>
      <c r="C4" s="9" t="s">
        <v>51</v>
      </c>
      <c r="D4" s="9" t="str">
        <f>VLOOKUP(F4,Descriptions!$A$2:$C$37,2,0)</f>
        <v>Comm</v>
      </c>
      <c r="E4" s="9">
        <v>0</v>
      </c>
      <c r="F4" s="9" t="s">
        <v>119</v>
      </c>
      <c r="G4" s="16" t="str">
        <f>VLOOKUP(F4,Descriptions!$A$2:$C$37,3,0)</f>
        <v>X80 Ethernet RIO drop adaptor</v>
      </c>
    </row>
    <row r="5" spans="1:7">
      <c r="A5" s="6" t="s">
        <v>74</v>
      </c>
      <c r="B5" s="15" t="s">
        <v>96</v>
      </c>
      <c r="C5" s="9" t="s">
        <v>51</v>
      </c>
      <c r="D5" s="9" t="str">
        <f>VLOOKUP(F5,Descriptions!$A$2:$C$37,2,0)</f>
        <v>DI</v>
      </c>
      <c r="E5" s="9">
        <v>1</v>
      </c>
      <c r="F5" s="9" t="s">
        <v>20</v>
      </c>
      <c r="G5" s="16" t="str">
        <f>VLOOKUP(F5,Descriptions!$A$2:$C$37,3,0)</f>
        <v>X80 Discrete Input, 16 point, 110 VAC</v>
      </c>
    </row>
    <row r="6" spans="1:7">
      <c r="A6" s="6" t="s">
        <v>74</v>
      </c>
      <c r="B6" s="15" t="s">
        <v>96</v>
      </c>
      <c r="C6" s="9" t="s">
        <v>51</v>
      </c>
      <c r="D6" s="9" t="str">
        <f>VLOOKUP(F6,Descriptions!$A$2:$C$37,2,0)</f>
        <v>Cordset</v>
      </c>
      <c r="E6" s="9">
        <v>1</v>
      </c>
      <c r="F6" s="9" t="s">
        <v>191</v>
      </c>
      <c r="G6" s="16" t="str">
        <f>VLOOKUP(F6,Descriptions!$A$2:$C$37,3,0)</f>
        <v>Custom Cord - Type 1</v>
      </c>
    </row>
    <row r="7" spans="1:7">
      <c r="A7" s="6" t="s">
        <v>74</v>
      </c>
      <c r="B7" s="15" t="s">
        <v>96</v>
      </c>
      <c r="C7" s="9" t="s">
        <v>51</v>
      </c>
      <c r="D7" s="9" t="str">
        <f>VLOOKUP(F7,Descriptions!$A$2:$C$37,2,0)</f>
        <v>DI</v>
      </c>
      <c r="E7" s="9">
        <v>2</v>
      </c>
      <c r="F7" s="9" t="s">
        <v>20</v>
      </c>
      <c r="G7" s="16" t="str">
        <f>VLOOKUP(F7,Descriptions!$A$2:$C$37,3,0)</f>
        <v>X80 Discrete Input, 16 point, 110 VAC</v>
      </c>
    </row>
    <row r="8" spans="1:7">
      <c r="A8" s="6" t="s">
        <v>74</v>
      </c>
      <c r="B8" s="15" t="s">
        <v>96</v>
      </c>
      <c r="C8" s="9" t="s">
        <v>51</v>
      </c>
      <c r="D8" s="9" t="str">
        <f>VLOOKUP(F8,Descriptions!$A$2:$C$37,2,0)</f>
        <v>Cordset</v>
      </c>
      <c r="E8" s="9">
        <v>2</v>
      </c>
      <c r="F8" s="9" t="s">
        <v>191</v>
      </c>
      <c r="G8" s="16" t="str">
        <f>VLOOKUP(F8,Descriptions!$A$2:$C$37,3,0)</f>
        <v>Custom Cord - Type 1</v>
      </c>
    </row>
    <row r="9" spans="1:7">
      <c r="A9" s="6" t="s">
        <v>74</v>
      </c>
      <c r="B9" s="15" t="s">
        <v>96</v>
      </c>
      <c r="C9" s="9" t="s">
        <v>51</v>
      </c>
      <c r="D9" s="9" t="str">
        <f>VLOOKUP(F9,Descriptions!$A$2:$C$37,2,0)</f>
        <v>DI</v>
      </c>
      <c r="E9" s="9">
        <v>3</v>
      </c>
      <c r="F9" s="9" t="s">
        <v>20</v>
      </c>
      <c r="G9" s="16" t="str">
        <f>VLOOKUP(F9,Descriptions!$A$2:$C$37,3,0)</f>
        <v>X80 Discrete Input, 16 point, 110 VAC</v>
      </c>
    </row>
    <row r="10" spans="1:7">
      <c r="A10" s="6" t="s">
        <v>74</v>
      </c>
      <c r="B10" s="15" t="s">
        <v>96</v>
      </c>
      <c r="C10" s="9" t="s">
        <v>51</v>
      </c>
      <c r="D10" s="9" t="str">
        <f>VLOOKUP(F10,Descriptions!$A$2:$C$37,2,0)</f>
        <v>Cordset</v>
      </c>
      <c r="E10" s="9">
        <v>3</v>
      </c>
      <c r="F10" s="9" t="s">
        <v>191</v>
      </c>
      <c r="G10" s="16" t="str">
        <f>VLOOKUP(F10,Descriptions!$A$2:$C$37,3,0)</f>
        <v>Custom Cord - Type 1</v>
      </c>
    </row>
    <row r="11" spans="1:7">
      <c r="A11" s="6" t="s">
        <v>74</v>
      </c>
      <c r="B11" s="15" t="s">
        <v>96</v>
      </c>
      <c r="C11" s="9" t="s">
        <v>51</v>
      </c>
      <c r="D11" s="9" t="str">
        <f>VLOOKUP(F11,Descriptions!$A$2:$C$37,2,0)</f>
        <v>DI</v>
      </c>
      <c r="E11" s="9">
        <v>4</v>
      </c>
      <c r="F11" s="9" t="s">
        <v>20</v>
      </c>
      <c r="G11" s="16" t="str">
        <f>VLOOKUP(F11,Descriptions!$A$2:$C$37,3,0)</f>
        <v>X80 Discrete Input, 16 point, 110 VAC</v>
      </c>
    </row>
    <row r="12" spans="1:7">
      <c r="A12" s="6" t="s">
        <v>74</v>
      </c>
      <c r="B12" s="15" t="s">
        <v>96</v>
      </c>
      <c r="C12" s="9" t="s">
        <v>51</v>
      </c>
      <c r="D12" s="9" t="str">
        <f>VLOOKUP(F12,Descriptions!$A$2:$C$37,2,0)</f>
        <v>Cordset</v>
      </c>
      <c r="E12" s="9">
        <v>4</v>
      </c>
      <c r="F12" s="9" t="s">
        <v>191</v>
      </c>
      <c r="G12" s="16" t="str">
        <f>VLOOKUP(F12,Descriptions!$A$2:$C$37,3,0)</f>
        <v>Custom Cord - Type 1</v>
      </c>
    </row>
    <row r="13" spans="1:7">
      <c r="A13" s="6" t="s">
        <v>74</v>
      </c>
      <c r="B13" s="15" t="s">
        <v>96</v>
      </c>
      <c r="C13" s="9" t="s">
        <v>51</v>
      </c>
      <c r="D13" s="9" t="str">
        <f>VLOOKUP(F13,Descriptions!$A$2:$C$37,2,0)</f>
        <v>DI</v>
      </c>
      <c r="E13" s="9">
        <v>5</v>
      </c>
      <c r="F13" s="9" t="s">
        <v>20</v>
      </c>
      <c r="G13" s="16" t="str">
        <f>VLOOKUP(F13,Descriptions!$A$2:$C$37,3,0)</f>
        <v>X80 Discrete Input, 16 point, 110 VAC</v>
      </c>
    </row>
    <row r="14" spans="1:7">
      <c r="A14" s="6" t="s">
        <v>74</v>
      </c>
      <c r="B14" s="15" t="s">
        <v>96</v>
      </c>
      <c r="C14" s="9" t="s">
        <v>51</v>
      </c>
      <c r="D14" s="9" t="str">
        <f>VLOOKUP(F14,Descriptions!$A$2:$C$37,2,0)</f>
        <v>Cordset</v>
      </c>
      <c r="E14" s="9">
        <v>5</v>
      </c>
      <c r="F14" s="9" t="s">
        <v>191</v>
      </c>
      <c r="G14" s="16" t="str">
        <f>VLOOKUP(F14,Descriptions!$A$2:$C$37,3,0)</f>
        <v>Custom Cord - Type 1</v>
      </c>
    </row>
    <row r="15" spans="1:7">
      <c r="A15" s="6" t="s">
        <v>74</v>
      </c>
      <c r="B15" s="15" t="s">
        <v>96</v>
      </c>
      <c r="C15" s="9" t="s">
        <v>51</v>
      </c>
      <c r="D15" s="9" t="str">
        <f>VLOOKUP(F15,Descriptions!$A$2:$C$37,2,0)</f>
        <v>DI</v>
      </c>
      <c r="E15" s="9">
        <v>6</v>
      </c>
      <c r="F15" s="9" t="s">
        <v>20</v>
      </c>
      <c r="G15" s="16" t="str">
        <f>VLOOKUP(F15,Descriptions!$A$2:$C$37,3,0)</f>
        <v>X80 Discrete Input, 16 point, 110 VAC</v>
      </c>
    </row>
    <row r="16" spans="1:7">
      <c r="A16" s="6" t="s">
        <v>74</v>
      </c>
      <c r="B16" s="15" t="s">
        <v>96</v>
      </c>
      <c r="C16" s="9" t="s">
        <v>51</v>
      </c>
      <c r="D16" s="9" t="str">
        <f>VLOOKUP(F16,Descriptions!$A$2:$C$37,2,0)</f>
        <v>Cordset</v>
      </c>
      <c r="E16" s="9">
        <v>6</v>
      </c>
      <c r="F16" s="9" t="s">
        <v>191</v>
      </c>
      <c r="G16" s="16" t="str">
        <f>VLOOKUP(F16,Descriptions!$A$2:$C$37,3,0)</f>
        <v>Custom Cord - Type 1</v>
      </c>
    </row>
    <row r="17" spans="1:7">
      <c r="A17" s="6" t="s">
        <v>74</v>
      </c>
      <c r="B17" s="15" t="s">
        <v>96</v>
      </c>
      <c r="C17" s="9" t="s">
        <v>51</v>
      </c>
      <c r="D17" s="9" t="str">
        <f>VLOOKUP(F17,Descriptions!$A$2:$C$37,2,0)</f>
        <v>DI</v>
      </c>
      <c r="E17" s="9">
        <v>7</v>
      </c>
      <c r="F17" s="9" t="s">
        <v>20</v>
      </c>
      <c r="G17" s="16" t="str">
        <f>VLOOKUP(F17,Descriptions!$A$2:$C$37,3,0)</f>
        <v>X80 Discrete Input, 16 point, 110 VAC</v>
      </c>
    </row>
    <row r="18" spans="1:7">
      <c r="A18" s="6" t="s">
        <v>74</v>
      </c>
      <c r="B18" s="15" t="s">
        <v>96</v>
      </c>
      <c r="C18" s="9" t="s">
        <v>51</v>
      </c>
      <c r="D18" s="9" t="str">
        <f>VLOOKUP(F18,Descriptions!$A$2:$C$37,2,0)</f>
        <v>Cordset</v>
      </c>
      <c r="E18" s="9">
        <v>7</v>
      </c>
      <c r="F18" s="9" t="s">
        <v>191</v>
      </c>
      <c r="G18" s="16" t="str">
        <f>VLOOKUP(F18,Descriptions!$A$2:$C$37,3,0)</f>
        <v>Custom Cord - Type 1</v>
      </c>
    </row>
    <row r="19" spans="1:7">
      <c r="A19" s="6" t="s">
        <v>74</v>
      </c>
      <c r="B19" s="15" t="s">
        <v>96</v>
      </c>
      <c r="C19" s="9" t="s">
        <v>51</v>
      </c>
      <c r="D19" s="9" t="str">
        <f>VLOOKUP(F19,Descriptions!$A$2:$C$37,2,0)</f>
        <v>DI</v>
      </c>
      <c r="E19" s="9">
        <v>8</v>
      </c>
      <c r="F19" s="9" t="s">
        <v>20</v>
      </c>
      <c r="G19" s="16" t="str">
        <f>VLOOKUP(F19,Descriptions!$A$2:$C$37,3,0)</f>
        <v>X80 Discrete Input, 16 point, 110 VAC</v>
      </c>
    </row>
    <row r="20" spans="1:7">
      <c r="A20" s="6" t="s">
        <v>74</v>
      </c>
      <c r="B20" s="15" t="s">
        <v>96</v>
      </c>
      <c r="C20" s="9" t="s">
        <v>51</v>
      </c>
      <c r="D20" s="9" t="str">
        <f>VLOOKUP(F20,Descriptions!$A$2:$C$37,2,0)</f>
        <v>Cordset</v>
      </c>
      <c r="E20" s="9">
        <v>8</v>
      </c>
      <c r="F20" s="9" t="s">
        <v>191</v>
      </c>
      <c r="G20" s="16" t="str">
        <f>VLOOKUP(F20,Descriptions!$A$2:$C$37,3,0)</f>
        <v>Custom Cord - Type 1</v>
      </c>
    </row>
    <row r="21" spans="1:7">
      <c r="A21" s="6" t="s">
        <v>74</v>
      </c>
      <c r="B21" s="15" t="s">
        <v>96</v>
      </c>
      <c r="C21" s="9" t="s">
        <v>51</v>
      </c>
      <c r="D21" s="9" t="str">
        <f>VLOOKUP(F21,Descriptions!$A$2:$C$37,2,0)</f>
        <v>DI</v>
      </c>
      <c r="E21" s="9">
        <v>9</v>
      </c>
      <c r="F21" s="9" t="s">
        <v>20</v>
      </c>
      <c r="G21" s="16" t="str">
        <f>VLOOKUP(F21,Descriptions!$A$2:$C$37,3,0)</f>
        <v>X80 Discrete Input, 16 point, 110 VAC</v>
      </c>
    </row>
    <row r="22" spans="1:7">
      <c r="A22" s="6" t="s">
        <v>74</v>
      </c>
      <c r="B22" s="15" t="s">
        <v>96</v>
      </c>
      <c r="C22" s="9" t="s">
        <v>51</v>
      </c>
      <c r="D22" s="9" t="str">
        <f>VLOOKUP(F22,Descriptions!$A$2:$C$37,2,0)</f>
        <v>Cordset</v>
      </c>
      <c r="E22" s="9">
        <v>9</v>
      </c>
      <c r="F22" s="9" t="s">
        <v>191</v>
      </c>
      <c r="G22" s="16" t="str">
        <f>VLOOKUP(F22,Descriptions!$A$2:$C$37,3,0)</f>
        <v>Custom Cord - Type 1</v>
      </c>
    </row>
    <row r="23" spans="1:7">
      <c r="A23" s="6" t="s">
        <v>74</v>
      </c>
      <c r="B23" s="15" t="s">
        <v>96</v>
      </c>
      <c r="C23" s="9" t="s">
        <v>51</v>
      </c>
      <c r="D23" s="9" t="str">
        <f>VLOOKUP(F23,Descriptions!$A$2:$C$37,2,0)</f>
        <v>Space</v>
      </c>
      <c r="E23" s="9">
        <v>10</v>
      </c>
      <c r="F23" s="9" t="s">
        <v>34</v>
      </c>
      <c r="G23" s="16" t="str">
        <f>VLOOKUP(F23,Descriptions!$A$2:$C$37,3,0)</f>
        <v>Empty Module with hinged cover</v>
      </c>
    </row>
    <row r="24" spans="1:7">
      <c r="A24" s="6" t="s">
        <v>74</v>
      </c>
      <c r="B24" s="15" t="s">
        <v>96</v>
      </c>
      <c r="C24" s="9" t="s">
        <v>51</v>
      </c>
      <c r="D24" s="9" t="str">
        <f>VLOOKUP(F24,Descriptions!$A$2:$C$37,2,0)</f>
        <v>Space</v>
      </c>
      <c r="E24" s="9">
        <v>11</v>
      </c>
      <c r="F24" s="9" t="s">
        <v>34</v>
      </c>
      <c r="G24" s="16" t="str">
        <f>VLOOKUP(F24,Descriptions!$A$2:$C$37,3,0)</f>
        <v>Empty Module with hinged cover</v>
      </c>
    </row>
    <row r="25" spans="1:7">
      <c r="A25" s="6" t="s">
        <v>74</v>
      </c>
      <c r="B25" s="15" t="s">
        <v>96</v>
      </c>
      <c r="C25" s="9" t="s">
        <v>51</v>
      </c>
      <c r="D25" s="9" t="str">
        <f>VLOOKUP(F25,Descriptions!$A$2:$C$37,2,0)</f>
        <v>Accessory</v>
      </c>
      <c r="E25" s="9" t="s">
        <v>3</v>
      </c>
      <c r="F25" s="9" t="s">
        <v>33</v>
      </c>
      <c r="G25" s="16" t="str">
        <f>VLOOKUP(F25,Descriptions!$A$2:$C$37,3,0)</f>
        <v>X80 Backplane expander module</v>
      </c>
    </row>
    <row r="26" spans="1:7">
      <c r="A26" s="6" t="s">
        <v>74</v>
      </c>
      <c r="B26" s="15" t="s">
        <v>96</v>
      </c>
      <c r="C26" s="9" t="s">
        <v>51</v>
      </c>
      <c r="D26" s="9" t="str">
        <f>VLOOKUP(F26,Descriptions!$A$2:$C$37,2,0)</f>
        <v>Accessory</v>
      </c>
      <c r="E26" s="9" t="s">
        <v>3</v>
      </c>
      <c r="F26" s="9" t="s">
        <v>15</v>
      </c>
      <c r="G26" s="16" t="str">
        <f>VLOOKUP(F26,Descriptions!$A$2:$C$37,3,0)</f>
        <v>X80 Line Terminators - for rack end - set of 2</v>
      </c>
    </row>
    <row r="27" spans="1:7">
      <c r="A27" s="6" t="s">
        <v>74</v>
      </c>
      <c r="B27" s="15" t="s">
        <v>96</v>
      </c>
      <c r="C27" s="9" t="s">
        <v>51</v>
      </c>
      <c r="D27" s="9" t="str">
        <f>VLOOKUP(F27,Descriptions!$A$2:$C$37,2,0)</f>
        <v>Accessory</v>
      </c>
      <c r="E27" s="9" t="s">
        <v>3</v>
      </c>
      <c r="F27" s="9" t="s">
        <v>16</v>
      </c>
      <c r="G27" s="16" t="str">
        <f>VLOOKUP(F27,Descriptions!$A$2:$C$37,3,0)</f>
        <v>X80 Backplane extension cable - 0.8 m</v>
      </c>
    </row>
    <row r="28" spans="1:7">
      <c r="A28" s="6" t="s">
        <v>74</v>
      </c>
      <c r="B28" s="15" t="s">
        <v>97</v>
      </c>
      <c r="C28" s="9" t="s">
        <v>51</v>
      </c>
      <c r="D28" s="9" t="str">
        <f>VLOOKUP(F28,Descriptions!$A$2:$C$37,2,0)</f>
        <v>Rack</v>
      </c>
      <c r="E28" s="9" t="s">
        <v>3</v>
      </c>
      <c r="F28" s="9" t="s">
        <v>18</v>
      </c>
      <c r="G28" s="16" t="str">
        <f>VLOOKUP(F28,Descriptions!$A$2:$C$37,3,0)</f>
        <v>X80 Xbus 12 Slot Rack</v>
      </c>
    </row>
    <row r="29" spans="1:7">
      <c r="A29" s="6" t="s">
        <v>74</v>
      </c>
      <c r="B29" s="15" t="s">
        <v>97</v>
      </c>
      <c r="C29" s="9" t="s">
        <v>51</v>
      </c>
      <c r="D29" s="9" t="str">
        <f>VLOOKUP(F29,Descriptions!$A$2:$C$37,2,0)</f>
        <v>PS</v>
      </c>
      <c r="E29" s="9" t="s">
        <v>3</v>
      </c>
      <c r="F29" s="9" t="s">
        <v>103</v>
      </c>
      <c r="G29" s="16" t="str">
        <f>VLOOKUP(F29,Descriptions!$A$2:$C$37,3,0)</f>
        <v>X80 Power Supply module 24 VDC - 31.2 W</v>
      </c>
    </row>
    <row r="30" spans="1:7">
      <c r="A30" s="6" t="s">
        <v>74</v>
      </c>
      <c r="B30" s="15" t="s">
        <v>97</v>
      </c>
      <c r="C30" s="9" t="s">
        <v>51</v>
      </c>
      <c r="D30" s="9" t="str">
        <f>VLOOKUP(F30,Descriptions!$A$2:$C$37,2,0)</f>
        <v>DI</v>
      </c>
      <c r="E30" s="9">
        <v>0</v>
      </c>
      <c r="F30" s="9" t="s">
        <v>21</v>
      </c>
      <c r="G30" s="16" t="str">
        <f>VLOOKUP(F30,Descriptions!$A$2:$C$37,3,0)</f>
        <v>X80 Discrete Input, 32 point, 24 VDC</v>
      </c>
    </row>
    <row r="31" spans="1:7">
      <c r="A31" s="6" t="s">
        <v>74</v>
      </c>
      <c r="B31" s="15" t="s">
        <v>97</v>
      </c>
      <c r="C31" s="9" t="s">
        <v>51</v>
      </c>
      <c r="D31" s="9" t="str">
        <f>VLOOKUP(F31,Descriptions!$A$2:$C$37,2,0)</f>
        <v>Cordset</v>
      </c>
      <c r="E31" s="9">
        <v>0</v>
      </c>
      <c r="F31" s="9" t="s">
        <v>26</v>
      </c>
      <c r="G31" s="16" t="str">
        <f>VLOOKUP(F31,Descriptions!$A$2:$C$37,3,0)</f>
        <v xml:space="preserve">40-way Terminal Cord Set </v>
      </c>
    </row>
    <row r="32" spans="1:7">
      <c r="A32" s="6" t="s">
        <v>74</v>
      </c>
      <c r="B32" s="15" t="s">
        <v>97</v>
      </c>
      <c r="C32" s="9" t="s">
        <v>51</v>
      </c>
      <c r="D32" s="9" t="str">
        <f>VLOOKUP(F32,Descriptions!$A$2:$C$37,2,0)</f>
        <v>DO</v>
      </c>
      <c r="E32" s="9">
        <v>1</v>
      </c>
      <c r="F32" s="9" t="s">
        <v>22</v>
      </c>
      <c r="G32" s="16" t="str">
        <f>VLOOKUP(F32,Descriptions!$A$2:$C$37,3,0)</f>
        <v>X80 Discrete Output, 16 point, 24 VDC</v>
      </c>
    </row>
    <row r="33" spans="1:7">
      <c r="A33" s="6" t="s">
        <v>74</v>
      </c>
      <c r="B33" s="15" t="s">
        <v>97</v>
      </c>
      <c r="C33" s="9" t="s">
        <v>51</v>
      </c>
      <c r="D33" s="9" t="str">
        <f>VLOOKUP(F33,Descriptions!$A$2:$C$37,2,0)</f>
        <v>Cordset</v>
      </c>
      <c r="E33" s="9">
        <v>1</v>
      </c>
      <c r="F33" s="9" t="s">
        <v>192</v>
      </c>
      <c r="G33" s="16" t="str">
        <f>VLOOKUP(F33,Descriptions!$A$2:$C$37,3,0)</f>
        <v>Custom Cord - Type 2</v>
      </c>
    </row>
    <row r="34" spans="1:7">
      <c r="A34" s="6" t="s">
        <v>74</v>
      </c>
      <c r="B34" s="15" t="s">
        <v>97</v>
      </c>
      <c r="C34" s="9" t="s">
        <v>51</v>
      </c>
      <c r="D34" s="9" t="str">
        <f>VLOOKUP(F34,Descriptions!$A$2:$C$37,2,0)</f>
        <v>DO</v>
      </c>
      <c r="E34" s="9">
        <v>2</v>
      </c>
      <c r="F34" s="9" t="s">
        <v>22</v>
      </c>
      <c r="G34" s="16" t="str">
        <f>VLOOKUP(F34,Descriptions!$A$2:$C$37,3,0)</f>
        <v>X80 Discrete Output, 16 point, 24 VDC</v>
      </c>
    </row>
    <row r="35" spans="1:7">
      <c r="A35" s="6" t="s">
        <v>74</v>
      </c>
      <c r="B35" s="15" t="s">
        <v>97</v>
      </c>
      <c r="C35" s="9" t="s">
        <v>51</v>
      </c>
      <c r="D35" s="9" t="str">
        <f>VLOOKUP(F35,Descriptions!$A$2:$C$37,2,0)</f>
        <v>Cordset</v>
      </c>
      <c r="E35" s="9">
        <v>2</v>
      </c>
      <c r="F35" s="9" t="s">
        <v>192</v>
      </c>
      <c r="G35" s="16" t="str">
        <f>VLOOKUP(F35,Descriptions!$A$2:$C$37,3,0)</f>
        <v>Custom Cord - Type 2</v>
      </c>
    </row>
    <row r="36" spans="1:7">
      <c r="A36" s="6" t="s">
        <v>74</v>
      </c>
      <c r="B36" s="15" t="s">
        <v>97</v>
      </c>
      <c r="C36" s="9" t="s">
        <v>51</v>
      </c>
      <c r="D36" s="9" t="str">
        <f>VLOOKUP(F36,Descriptions!$A$2:$C$37,2,0)</f>
        <v>Space</v>
      </c>
      <c r="E36" s="9">
        <v>3</v>
      </c>
      <c r="F36" s="9" t="s">
        <v>34</v>
      </c>
      <c r="G36" s="16" t="str">
        <f>VLOOKUP(F36,Descriptions!$A$2:$C$37,3,0)</f>
        <v>Empty Module with hinged cover</v>
      </c>
    </row>
    <row r="37" spans="1:7">
      <c r="A37" s="6" t="s">
        <v>74</v>
      </c>
      <c r="B37" s="15" t="s">
        <v>97</v>
      </c>
      <c r="C37" s="9" t="s">
        <v>51</v>
      </c>
      <c r="D37" s="9" t="str">
        <f>VLOOKUP(F37,Descriptions!$A$2:$C$37,2,0)</f>
        <v>Space</v>
      </c>
      <c r="E37" s="9">
        <v>4</v>
      </c>
      <c r="F37" s="9" t="s">
        <v>34</v>
      </c>
      <c r="G37" s="16" t="str">
        <f>VLOOKUP(F37,Descriptions!$A$2:$C$37,3,0)</f>
        <v>Empty Module with hinged cover</v>
      </c>
    </row>
    <row r="38" spans="1:7">
      <c r="A38" s="6" t="s">
        <v>74</v>
      </c>
      <c r="B38" s="15" t="s">
        <v>97</v>
      </c>
      <c r="C38" s="9" t="s">
        <v>51</v>
      </c>
      <c r="D38" s="9" t="str">
        <f>VLOOKUP(F38,Descriptions!$A$2:$C$37,2,0)</f>
        <v>AI</v>
      </c>
      <c r="E38" s="9">
        <v>5</v>
      </c>
      <c r="F38" s="9" t="s">
        <v>23</v>
      </c>
      <c r="G38" s="16" t="str">
        <f>VLOOKUP(F38,Descriptions!$A$2:$C$37,3,0)</f>
        <v>X80 Analog Input 8 point, 4-20 mA, isolated</v>
      </c>
    </row>
    <row r="39" spans="1:7">
      <c r="A39" s="6" t="s">
        <v>74</v>
      </c>
      <c r="B39" s="15" t="s">
        <v>97</v>
      </c>
      <c r="C39" s="9" t="s">
        <v>51</v>
      </c>
      <c r="D39" s="9" t="str">
        <f>VLOOKUP(F39,Descriptions!$A$2:$C$37,2,0)</f>
        <v>Cordset</v>
      </c>
      <c r="E39" s="9">
        <v>5</v>
      </c>
      <c r="F39" s="9" t="s">
        <v>193</v>
      </c>
      <c r="G39" s="16" t="str">
        <f>VLOOKUP(F39,Descriptions!$A$2:$C$37,3,0)</f>
        <v>Custom Cord - Type 3</v>
      </c>
    </row>
    <row r="40" spans="1:7">
      <c r="A40" s="6" t="s">
        <v>74</v>
      </c>
      <c r="B40" s="15" t="s">
        <v>97</v>
      </c>
      <c r="C40" s="9" t="s">
        <v>51</v>
      </c>
      <c r="D40" s="9" t="str">
        <f>VLOOKUP(F40,Descriptions!$A$2:$C$37,2,0)</f>
        <v>AI</v>
      </c>
      <c r="E40" s="9">
        <v>6</v>
      </c>
      <c r="F40" s="9" t="s">
        <v>23</v>
      </c>
      <c r="G40" s="16" t="str">
        <f>VLOOKUP(F40,Descriptions!$A$2:$C$37,3,0)</f>
        <v>X80 Analog Input 8 point, 4-20 mA, isolated</v>
      </c>
    </row>
    <row r="41" spans="1:7">
      <c r="A41" s="6" t="s">
        <v>74</v>
      </c>
      <c r="B41" s="15" t="s">
        <v>97</v>
      </c>
      <c r="C41" s="9" t="s">
        <v>51</v>
      </c>
      <c r="D41" s="9" t="str">
        <f>VLOOKUP(F41,Descriptions!$A$2:$C$37,2,0)</f>
        <v>Cordset</v>
      </c>
      <c r="E41" s="9">
        <v>6</v>
      </c>
      <c r="F41" s="9" t="s">
        <v>193</v>
      </c>
      <c r="G41" s="16" t="str">
        <f>VLOOKUP(F41,Descriptions!$A$2:$C$37,3,0)</f>
        <v>Custom Cord - Type 3</v>
      </c>
    </row>
    <row r="42" spans="1:7">
      <c r="A42" s="6" t="s">
        <v>74</v>
      </c>
      <c r="B42" s="15" t="s">
        <v>97</v>
      </c>
      <c r="C42" s="9" t="s">
        <v>51</v>
      </c>
      <c r="D42" s="9" t="str">
        <f>VLOOKUP(F42,Descriptions!$A$2:$C$37,2,0)</f>
        <v>AO</v>
      </c>
      <c r="E42" s="9">
        <v>7</v>
      </c>
      <c r="F42" s="9" t="s">
        <v>24</v>
      </c>
      <c r="G42" s="16" t="str">
        <f>VLOOKUP(F42,Descriptions!$A$2:$C$37,3,0)</f>
        <v>X80 Analog Output 8 point, 4-20 mA,non-isolated</v>
      </c>
    </row>
    <row r="43" spans="1:7">
      <c r="A43" s="6" t="s">
        <v>74</v>
      </c>
      <c r="B43" s="15" t="s">
        <v>97</v>
      </c>
      <c r="C43" s="9" t="s">
        <v>51</v>
      </c>
      <c r="D43" s="9" t="str">
        <f>VLOOKUP(F43,Descriptions!$A$2:$C$37,2,0)</f>
        <v>Cordset</v>
      </c>
      <c r="E43" s="9">
        <v>7</v>
      </c>
      <c r="F43" s="9" t="s">
        <v>194</v>
      </c>
      <c r="G43" s="16" t="str">
        <f>VLOOKUP(F43,Descriptions!$A$2:$C$37,3,0)</f>
        <v>Custom Cord - Type 4</v>
      </c>
    </row>
    <row r="44" spans="1:7">
      <c r="A44" s="6" t="s">
        <v>74</v>
      </c>
      <c r="B44" s="15" t="s">
        <v>97</v>
      </c>
      <c r="C44" s="9" t="s">
        <v>51</v>
      </c>
      <c r="D44" s="9" t="str">
        <f>VLOOKUP(F44,Descriptions!$A$2:$C$37,2,0)</f>
        <v>AO</v>
      </c>
      <c r="E44" s="9">
        <v>8</v>
      </c>
      <c r="F44" s="9" t="s">
        <v>24</v>
      </c>
      <c r="G44" s="16" t="str">
        <f>VLOOKUP(F44,Descriptions!$A$2:$C$37,3,0)</f>
        <v>X80 Analog Output 8 point, 4-20 mA,non-isolated</v>
      </c>
    </row>
    <row r="45" spans="1:7">
      <c r="A45" s="6" t="s">
        <v>74</v>
      </c>
      <c r="B45" s="15" t="s">
        <v>97</v>
      </c>
      <c r="C45" s="9" t="s">
        <v>51</v>
      </c>
      <c r="D45" s="9" t="str">
        <f>VLOOKUP(F45,Descriptions!$A$2:$C$37,2,0)</f>
        <v>Cordset</v>
      </c>
      <c r="E45" s="9">
        <v>8</v>
      </c>
      <c r="F45" s="9" t="s">
        <v>194</v>
      </c>
      <c r="G45" s="16" t="str">
        <f>VLOOKUP(F45,Descriptions!$A$2:$C$37,3,0)</f>
        <v>Custom Cord - Type 4</v>
      </c>
    </row>
    <row r="46" spans="1:7">
      <c r="A46" s="6" t="s">
        <v>74</v>
      </c>
      <c r="B46" s="15" t="s">
        <v>97</v>
      </c>
      <c r="C46" s="9" t="s">
        <v>51</v>
      </c>
      <c r="D46" s="9" t="str">
        <f>VLOOKUP(F46,Descriptions!$A$2:$C$37,2,0)</f>
        <v>Space</v>
      </c>
      <c r="E46" s="9">
        <v>9</v>
      </c>
      <c r="F46" s="9" t="s">
        <v>34</v>
      </c>
      <c r="G46" s="16" t="str">
        <f>VLOOKUP(F46,Descriptions!$A$2:$C$37,3,0)</f>
        <v>Empty Module with hinged cover</v>
      </c>
    </row>
    <row r="47" spans="1:7">
      <c r="A47" s="6" t="s">
        <v>74</v>
      </c>
      <c r="B47" s="15" t="s">
        <v>97</v>
      </c>
      <c r="C47" s="9" t="s">
        <v>51</v>
      </c>
      <c r="D47" s="9" t="str">
        <f>VLOOKUP(F47,Descriptions!$A$2:$C$37,2,0)</f>
        <v>Space</v>
      </c>
      <c r="E47" s="9">
        <v>10</v>
      </c>
      <c r="F47" s="9" t="s">
        <v>34</v>
      </c>
      <c r="G47" s="16" t="str">
        <f>VLOOKUP(F47,Descriptions!$A$2:$C$37,3,0)</f>
        <v>Empty Module with hinged cover</v>
      </c>
    </row>
    <row r="48" spans="1:7">
      <c r="A48" s="6" t="s">
        <v>74</v>
      </c>
      <c r="B48" s="15" t="s">
        <v>97</v>
      </c>
      <c r="C48" s="9" t="s">
        <v>51</v>
      </c>
      <c r="D48" s="9" t="str">
        <f>VLOOKUP(F48,Descriptions!$A$2:$C$37,2,0)</f>
        <v>Space</v>
      </c>
      <c r="E48" s="9">
        <v>11</v>
      </c>
      <c r="F48" s="9" t="s">
        <v>34</v>
      </c>
      <c r="G48" s="16" t="str">
        <f>VLOOKUP(F48,Descriptions!$A$2:$C$37,3,0)</f>
        <v>Empty Module with hinged cover</v>
      </c>
    </row>
    <row r="49" spans="1:7">
      <c r="A49" s="7" t="s">
        <v>74</v>
      </c>
      <c r="B49" s="17" t="s">
        <v>97</v>
      </c>
      <c r="C49" s="10" t="s">
        <v>51</v>
      </c>
      <c r="D49" s="10" t="str">
        <f>VLOOKUP(F49,Descriptions!$A$2:$C$37,2,0)</f>
        <v>Accessory</v>
      </c>
      <c r="E49" s="10" t="s">
        <v>3</v>
      </c>
      <c r="F49" s="10" t="s">
        <v>33</v>
      </c>
      <c r="G49" s="18" t="str">
        <f>VLOOKUP(F49,Descriptions!$A$2:$C$37,3,0)</f>
        <v>X80 Backplane expander module</v>
      </c>
    </row>
    <row r="50" spans="1:7">
      <c r="A50" s="5" t="s">
        <v>75</v>
      </c>
      <c r="B50" s="13" t="s">
        <v>84</v>
      </c>
      <c r="C50" s="8" t="s">
        <v>86</v>
      </c>
      <c r="D50" s="8" t="str">
        <f>VLOOKUP(F50,Descriptions!$A$2:$C$37,2,0)</f>
        <v>Rack</v>
      </c>
      <c r="E50" s="8" t="s">
        <v>3</v>
      </c>
      <c r="F50" s="8" t="s">
        <v>181</v>
      </c>
      <c r="G50" s="14" t="str">
        <f>VLOOKUP(F50,Descriptions!$A$2:$C$37,3,0)</f>
        <v>X80 Xbus+Ethernet 8 Slot Rack</v>
      </c>
    </row>
    <row r="51" spans="1:7">
      <c r="A51" s="6" t="s">
        <v>75</v>
      </c>
      <c r="B51" s="15" t="s">
        <v>84</v>
      </c>
      <c r="C51" s="9" t="s">
        <v>86</v>
      </c>
      <c r="D51" s="9" t="str">
        <f>VLOOKUP(F51,Descriptions!$A$2:$C$37,2,0)</f>
        <v>PS</v>
      </c>
      <c r="E51" s="9" t="s">
        <v>3</v>
      </c>
      <c r="F51" s="9" t="s">
        <v>103</v>
      </c>
      <c r="G51" s="16" t="str">
        <f>VLOOKUP(F51,Descriptions!$A$2:$C$37,3,0)</f>
        <v>X80 Power Supply module 24 VDC - 31.2 W</v>
      </c>
    </row>
    <row r="52" spans="1:7">
      <c r="A52" s="6" t="s">
        <v>75</v>
      </c>
      <c r="B52" s="15" t="s">
        <v>84</v>
      </c>
      <c r="C52" s="9" t="s">
        <v>86</v>
      </c>
      <c r="D52" s="9" t="str">
        <f>VLOOKUP(F52,Descriptions!$A$2:$C$37,2,0)</f>
        <v>Accessory</v>
      </c>
      <c r="E52" s="9" t="s">
        <v>3</v>
      </c>
      <c r="F52" s="9" t="s">
        <v>195</v>
      </c>
      <c r="G52" s="16" t="str">
        <f>VLOOKUP(F52,Descriptions!$A$2:$C$37,3,0)</f>
        <v>Hot standby SFP socket - RJ45</v>
      </c>
    </row>
    <row r="53" spans="1:7">
      <c r="A53" s="6" t="s">
        <v>75</v>
      </c>
      <c r="B53" s="15" t="s">
        <v>84</v>
      </c>
      <c r="C53" s="9" t="s">
        <v>86</v>
      </c>
      <c r="D53" s="9" t="str">
        <f>VLOOKUP(F53,Descriptions!$A$2:$C$37,2,0)</f>
        <v>CPU</v>
      </c>
      <c r="E53" s="9" t="s">
        <v>100</v>
      </c>
      <c r="F53" s="9" t="s">
        <v>184</v>
      </c>
      <c r="G53" s="16" t="str">
        <f>VLOOKUP(F53,Descriptions!$A$2:$C$37,3,0)</f>
        <v xml:space="preserve">M580 Hot Standby Processor </v>
      </c>
    </row>
    <row r="54" spans="1:7">
      <c r="A54" s="6" t="s">
        <v>75</v>
      </c>
      <c r="B54" s="15" t="s">
        <v>84</v>
      </c>
      <c r="C54" s="9" t="s">
        <v>86</v>
      </c>
      <c r="D54" s="9" t="str">
        <f>VLOOKUP(F54,Descriptions!$A$2:$C$37,2,0)</f>
        <v>Comm</v>
      </c>
      <c r="E54" s="9">
        <v>2</v>
      </c>
      <c r="F54" s="9" t="s">
        <v>130</v>
      </c>
      <c r="G54" s="16" t="str">
        <f>VLOOKUP(F54,Descriptions!$A$2:$C$37,3,0)</f>
        <v>M580 Ethernet DIO network communication module</v>
      </c>
    </row>
    <row r="55" spans="1:7">
      <c r="A55" s="6" t="s">
        <v>75</v>
      </c>
      <c r="B55" s="15" t="s">
        <v>84</v>
      </c>
      <c r="C55" s="9" t="s">
        <v>86</v>
      </c>
      <c r="D55" s="9" t="str">
        <f>VLOOKUP(F55,Descriptions!$A$2:$C$37,2,0)</f>
        <v>Comm</v>
      </c>
      <c r="E55" s="9">
        <v>3</v>
      </c>
      <c r="F55" s="9" t="s">
        <v>186</v>
      </c>
      <c r="G55" s="16" t="str">
        <f>VLOOKUP(F55,Descriptions!$A$2:$C$37,3,0)</f>
        <v xml:space="preserve">M580 Ethernet control network communication module </v>
      </c>
    </row>
    <row r="56" spans="1:7">
      <c r="A56" s="6" t="s">
        <v>75</v>
      </c>
      <c r="B56" s="15" t="s">
        <v>84</v>
      </c>
      <c r="C56" s="9" t="s">
        <v>86</v>
      </c>
      <c r="D56" s="9" t="str">
        <f>VLOOKUP(F56,Descriptions!$A$2:$C$37,2,0)</f>
        <v>Space</v>
      </c>
      <c r="E56" s="9">
        <v>4</v>
      </c>
      <c r="F56" s="9" t="s">
        <v>34</v>
      </c>
      <c r="G56" s="16" t="str">
        <f>VLOOKUP(F56,Descriptions!$A$2:$C$37,3,0)</f>
        <v>Empty Module with hinged cover</v>
      </c>
    </row>
    <row r="57" spans="1:7">
      <c r="A57" s="6" t="s">
        <v>75</v>
      </c>
      <c r="B57" s="15" t="s">
        <v>84</v>
      </c>
      <c r="C57" s="9" t="s">
        <v>86</v>
      </c>
      <c r="D57" s="9" t="str">
        <f>VLOOKUP(F57,Descriptions!$A$2:$C$37,2,0)</f>
        <v>Comm</v>
      </c>
      <c r="E57" s="9">
        <v>5</v>
      </c>
      <c r="F57" s="9" t="s">
        <v>130</v>
      </c>
      <c r="G57" s="16" t="str">
        <f>VLOOKUP(F57,Descriptions!$A$2:$C$37,3,0)</f>
        <v>M580 Ethernet DIO network communication module</v>
      </c>
    </row>
    <row r="58" spans="1:7">
      <c r="A58" s="6" t="s">
        <v>75</v>
      </c>
      <c r="B58" s="15" t="s">
        <v>84</v>
      </c>
      <c r="C58" s="9" t="s">
        <v>86</v>
      </c>
      <c r="D58" s="9" t="str">
        <f>VLOOKUP(F58,Descriptions!$A$2:$C$37,2,0)</f>
        <v>Space</v>
      </c>
      <c r="E58" s="9">
        <v>6</v>
      </c>
      <c r="F58" s="9" t="s">
        <v>34</v>
      </c>
      <c r="G58" s="16" t="str">
        <f>VLOOKUP(F58,Descriptions!$A$2:$C$37,3,0)</f>
        <v>Empty Module with hinged cover</v>
      </c>
    </row>
    <row r="59" spans="1:7">
      <c r="A59" s="6" t="s">
        <v>75</v>
      </c>
      <c r="B59" s="15" t="s">
        <v>84</v>
      </c>
      <c r="C59" s="9" t="s">
        <v>86</v>
      </c>
      <c r="D59" s="9" t="str">
        <f>VLOOKUP(F59,Descriptions!$A$2:$C$37,2,0)</f>
        <v>Space</v>
      </c>
      <c r="E59" s="9">
        <v>7</v>
      </c>
      <c r="F59" s="9" t="s">
        <v>34</v>
      </c>
      <c r="G59" s="16" t="str">
        <f>VLOOKUP(F59,Descriptions!$A$2:$C$37,3,0)</f>
        <v>Empty Module with hinged cover</v>
      </c>
    </row>
    <row r="60" spans="1:7">
      <c r="A60" s="6" t="s">
        <v>75</v>
      </c>
      <c r="B60" s="15" t="s">
        <v>85</v>
      </c>
      <c r="C60" s="9" t="s">
        <v>86</v>
      </c>
      <c r="D60" s="9" t="str">
        <f>VLOOKUP(F60,Descriptions!$A$2:$C$37,2,0)</f>
        <v>Rack</v>
      </c>
      <c r="E60" s="9" t="s">
        <v>3</v>
      </c>
      <c r="F60" s="9" t="s">
        <v>181</v>
      </c>
      <c r="G60" s="16" t="str">
        <f>VLOOKUP(F60,Descriptions!$A$2:$C$37,3,0)</f>
        <v>X80 Xbus+Ethernet 8 Slot Rack</v>
      </c>
    </row>
    <row r="61" spans="1:7">
      <c r="A61" s="6" t="s">
        <v>75</v>
      </c>
      <c r="B61" s="15" t="s">
        <v>85</v>
      </c>
      <c r="C61" s="9" t="s">
        <v>86</v>
      </c>
      <c r="D61" s="9" t="str">
        <f>VLOOKUP(F61,Descriptions!$A$2:$C$37,2,0)</f>
        <v>PS</v>
      </c>
      <c r="E61" s="9" t="s">
        <v>3</v>
      </c>
      <c r="F61" s="9" t="s">
        <v>103</v>
      </c>
      <c r="G61" s="16" t="str">
        <f>VLOOKUP(F61,Descriptions!$A$2:$C$37,3,0)</f>
        <v>X80 Power Supply module 24 VDC - 31.2 W</v>
      </c>
    </row>
    <row r="62" spans="1:7">
      <c r="A62" s="6" t="s">
        <v>75</v>
      </c>
      <c r="B62" s="15" t="s">
        <v>85</v>
      </c>
      <c r="C62" s="9" t="s">
        <v>86</v>
      </c>
      <c r="D62" s="9" t="str">
        <f>VLOOKUP(F62,Descriptions!$A$2:$C$37,2,0)</f>
        <v>Accessory</v>
      </c>
      <c r="E62" s="9" t="s">
        <v>3</v>
      </c>
      <c r="F62" s="9" t="s">
        <v>195</v>
      </c>
      <c r="G62" s="16" t="str">
        <f>VLOOKUP(F62,Descriptions!$A$2:$C$37,3,0)</f>
        <v>Hot standby SFP socket - RJ45</v>
      </c>
    </row>
    <row r="63" spans="1:7">
      <c r="A63" s="6" t="s">
        <v>75</v>
      </c>
      <c r="B63" s="15" t="s">
        <v>85</v>
      </c>
      <c r="C63" s="9" t="s">
        <v>86</v>
      </c>
      <c r="D63" s="9" t="str">
        <f>VLOOKUP(F63,Descriptions!$A$2:$C$37,2,0)</f>
        <v>CPU</v>
      </c>
      <c r="E63" s="9" t="s">
        <v>100</v>
      </c>
      <c r="F63" s="9" t="s">
        <v>184</v>
      </c>
      <c r="G63" s="16" t="str">
        <f>VLOOKUP(F63,Descriptions!$A$2:$C$37,3,0)</f>
        <v xml:space="preserve">M580 Hot Standby Processor </v>
      </c>
    </row>
    <row r="64" spans="1:7">
      <c r="A64" s="6" t="s">
        <v>75</v>
      </c>
      <c r="B64" s="15" t="s">
        <v>85</v>
      </c>
      <c r="C64" s="9" t="s">
        <v>86</v>
      </c>
      <c r="D64" s="9" t="str">
        <f>VLOOKUP(F64,Descriptions!$A$2:$C$37,2,0)</f>
        <v>Comm</v>
      </c>
      <c r="E64" s="9">
        <v>2</v>
      </c>
      <c r="F64" s="9" t="s">
        <v>130</v>
      </c>
      <c r="G64" s="16" t="str">
        <f>VLOOKUP(F64,Descriptions!$A$2:$C$37,3,0)</f>
        <v>M580 Ethernet DIO network communication module</v>
      </c>
    </row>
    <row r="65" spans="1:7">
      <c r="A65" s="6" t="s">
        <v>75</v>
      </c>
      <c r="B65" s="15" t="s">
        <v>85</v>
      </c>
      <c r="C65" s="9" t="s">
        <v>86</v>
      </c>
      <c r="D65" s="9" t="str">
        <f>VLOOKUP(F65,Descriptions!$A$2:$C$37,2,0)</f>
        <v>Comm</v>
      </c>
      <c r="E65" s="9">
        <v>3</v>
      </c>
      <c r="F65" s="9" t="s">
        <v>186</v>
      </c>
      <c r="G65" s="16" t="str">
        <f>VLOOKUP(F65,Descriptions!$A$2:$C$37,3,0)</f>
        <v xml:space="preserve">M580 Ethernet control network communication module </v>
      </c>
    </row>
    <row r="66" spans="1:7">
      <c r="A66" s="6" t="s">
        <v>75</v>
      </c>
      <c r="B66" s="15" t="s">
        <v>85</v>
      </c>
      <c r="C66" s="9" t="s">
        <v>86</v>
      </c>
      <c r="D66" s="9" t="str">
        <f>VLOOKUP(F66,Descriptions!$A$2:$C$37,2,0)</f>
        <v>Space</v>
      </c>
      <c r="E66" s="9">
        <v>4</v>
      </c>
      <c r="F66" s="9" t="s">
        <v>34</v>
      </c>
      <c r="G66" s="16" t="str">
        <f>VLOOKUP(F66,Descriptions!$A$2:$C$37,3,0)</f>
        <v>Empty Module with hinged cover</v>
      </c>
    </row>
    <row r="67" spans="1:7">
      <c r="A67" s="6" t="s">
        <v>75</v>
      </c>
      <c r="B67" s="15" t="s">
        <v>85</v>
      </c>
      <c r="C67" s="9" t="s">
        <v>86</v>
      </c>
      <c r="D67" s="9" t="str">
        <f>VLOOKUP(F67,Descriptions!$A$2:$C$37,2,0)</f>
        <v>Comm</v>
      </c>
      <c r="E67" s="9">
        <v>5</v>
      </c>
      <c r="F67" s="9" t="s">
        <v>130</v>
      </c>
      <c r="G67" s="16" t="str">
        <f>VLOOKUP(F67,Descriptions!$A$2:$C$37,3,0)</f>
        <v>M580 Ethernet DIO network communication module</v>
      </c>
    </row>
    <row r="68" spans="1:7">
      <c r="A68" s="6" t="s">
        <v>75</v>
      </c>
      <c r="B68" s="15" t="s">
        <v>85</v>
      </c>
      <c r="C68" s="9" t="s">
        <v>86</v>
      </c>
      <c r="D68" s="9" t="str">
        <f>VLOOKUP(F68,Descriptions!$A$2:$C$37,2,0)</f>
        <v>Space</v>
      </c>
      <c r="E68" s="9">
        <v>6</v>
      </c>
      <c r="F68" s="9" t="s">
        <v>34</v>
      </c>
      <c r="G68" s="16" t="str">
        <f>VLOOKUP(F68,Descriptions!$A$2:$C$37,3,0)</f>
        <v>Empty Module with hinged cover</v>
      </c>
    </row>
    <row r="69" spans="1:7">
      <c r="A69" s="6" t="s">
        <v>75</v>
      </c>
      <c r="B69" s="15" t="s">
        <v>85</v>
      </c>
      <c r="C69" s="9" t="s">
        <v>86</v>
      </c>
      <c r="D69" s="9" t="str">
        <f>VLOOKUP(F69,Descriptions!$A$2:$C$37,2,0)</f>
        <v>Space</v>
      </c>
      <c r="E69" s="9">
        <v>7</v>
      </c>
      <c r="F69" s="9" t="s">
        <v>34</v>
      </c>
      <c r="G69" s="16" t="str">
        <f>VLOOKUP(F69,Descriptions!$A$2:$C$37,3,0)</f>
        <v>Empty Module with hinged cover</v>
      </c>
    </row>
    <row r="70" spans="1:7">
      <c r="A70" s="6" t="s">
        <v>75</v>
      </c>
      <c r="B70" s="15" t="s">
        <v>152</v>
      </c>
      <c r="C70" s="9" t="s">
        <v>105</v>
      </c>
      <c r="D70" s="9" t="str">
        <f>VLOOKUP(F70,Descriptions!$A$2:$C$37,2,0)</f>
        <v>Rack</v>
      </c>
      <c r="E70" s="9" t="s">
        <v>3</v>
      </c>
      <c r="F70" s="9" t="s">
        <v>91</v>
      </c>
      <c r="G70" s="16" t="str">
        <f>VLOOKUP(F70,Descriptions!$A$2:$C$37,3,0)</f>
        <v>X80 XBus+Ethernet 12 Slot Rack</v>
      </c>
    </row>
    <row r="71" spans="1:7">
      <c r="A71" s="6" t="s">
        <v>75</v>
      </c>
      <c r="B71" s="15" t="s">
        <v>152</v>
      </c>
      <c r="C71" s="9" t="s">
        <v>105</v>
      </c>
      <c r="D71" s="9" t="str">
        <f>VLOOKUP(F71,Descriptions!$A$2:$C$37,2,0)</f>
        <v>PS</v>
      </c>
      <c r="E71" s="9" t="s">
        <v>3</v>
      </c>
      <c r="F71" s="9" t="s">
        <v>103</v>
      </c>
      <c r="G71" s="16" t="str">
        <f>VLOOKUP(F71,Descriptions!$A$2:$C$37,3,0)</f>
        <v>X80 Power Supply module 24 VDC - 31.2 W</v>
      </c>
    </row>
    <row r="72" spans="1:7">
      <c r="A72" s="6" t="s">
        <v>75</v>
      </c>
      <c r="B72" s="15" t="s">
        <v>152</v>
      </c>
      <c r="C72" s="9" t="s">
        <v>105</v>
      </c>
      <c r="D72" s="9" t="str">
        <f>VLOOKUP(F72,Descriptions!$A$2:$C$37,2,0)</f>
        <v>CPU</v>
      </c>
      <c r="E72" s="9" t="s">
        <v>100</v>
      </c>
      <c r="F72" s="9" t="s">
        <v>98</v>
      </c>
      <c r="G72" s="16" t="str">
        <f>VLOOKUP(F72,Descriptions!$A$2:$C$37,3,0)</f>
        <v>M580 Processor</v>
      </c>
    </row>
    <row r="73" spans="1:7">
      <c r="A73" s="6" t="s">
        <v>75</v>
      </c>
      <c r="B73" s="15" t="s">
        <v>152</v>
      </c>
      <c r="C73" s="9" t="s">
        <v>105</v>
      </c>
      <c r="D73" s="9" t="str">
        <f>VLOOKUP(F73,Descriptions!$A$2:$C$37,2,0)</f>
        <v>Comm</v>
      </c>
      <c r="E73" s="9">
        <v>2</v>
      </c>
      <c r="F73" s="9" t="s">
        <v>130</v>
      </c>
      <c r="G73" s="16" t="str">
        <f>VLOOKUP(F73,Descriptions!$A$2:$C$37,3,0)</f>
        <v>M580 Ethernet DIO network communication module</v>
      </c>
    </row>
    <row r="74" spans="1:7">
      <c r="A74" s="6" t="s">
        <v>75</v>
      </c>
      <c r="B74" s="15" t="s">
        <v>152</v>
      </c>
      <c r="C74" s="9" t="s">
        <v>105</v>
      </c>
      <c r="D74" s="9" t="str">
        <f>VLOOKUP(F74,Descriptions!$A$2:$C$37,2,0)</f>
        <v>Space</v>
      </c>
      <c r="E74" s="9">
        <v>3</v>
      </c>
      <c r="F74" s="9" t="s">
        <v>34</v>
      </c>
      <c r="G74" s="16" t="str">
        <f>VLOOKUP(F74,Descriptions!$A$2:$C$37,3,0)</f>
        <v>Empty Module with hinged cover</v>
      </c>
    </row>
    <row r="75" spans="1:7">
      <c r="A75" s="6" t="s">
        <v>75</v>
      </c>
      <c r="B75" s="15" t="s">
        <v>152</v>
      </c>
      <c r="C75" s="9" t="s">
        <v>105</v>
      </c>
      <c r="D75" s="9" t="str">
        <f>VLOOKUP(F75,Descriptions!$A$2:$C$37,2,0)</f>
        <v>DI</v>
      </c>
      <c r="E75" s="9">
        <v>4</v>
      </c>
      <c r="F75" s="9" t="s">
        <v>21</v>
      </c>
      <c r="G75" s="16" t="str">
        <f>VLOOKUP(F75,Descriptions!$A$2:$C$37,3,0)</f>
        <v>X80 Discrete Input, 32 point, 24 VDC</v>
      </c>
    </row>
    <row r="76" spans="1:7">
      <c r="A76" s="6" t="s">
        <v>75</v>
      </c>
      <c r="B76" s="15" t="s">
        <v>152</v>
      </c>
      <c r="C76" s="9" t="s">
        <v>105</v>
      </c>
      <c r="D76" s="9" t="str">
        <f>VLOOKUP(F76,Descriptions!$A$2:$C$37,2,0)</f>
        <v>Cordset</v>
      </c>
      <c r="E76" s="9">
        <v>4</v>
      </c>
      <c r="F76" s="9" t="s">
        <v>26</v>
      </c>
      <c r="G76" s="16" t="str">
        <f>VLOOKUP(F76,Descriptions!$A$2:$C$37,3,0)</f>
        <v xml:space="preserve">40-way Terminal Cord Set </v>
      </c>
    </row>
    <row r="77" spans="1:7">
      <c r="A77" s="6" t="s">
        <v>75</v>
      </c>
      <c r="B77" s="15" t="s">
        <v>152</v>
      </c>
      <c r="C77" s="9" t="s">
        <v>105</v>
      </c>
      <c r="D77" s="9" t="str">
        <f>VLOOKUP(F77,Descriptions!$A$2:$C$37,2,0)</f>
        <v>DI</v>
      </c>
      <c r="E77" s="9">
        <v>5</v>
      </c>
      <c r="F77" s="9" t="s">
        <v>21</v>
      </c>
      <c r="G77" s="16" t="str">
        <f>VLOOKUP(F77,Descriptions!$A$2:$C$37,3,0)</f>
        <v>X80 Discrete Input, 32 point, 24 VDC</v>
      </c>
    </row>
    <row r="78" spans="1:7">
      <c r="A78" s="6" t="s">
        <v>75</v>
      </c>
      <c r="B78" s="15" t="s">
        <v>152</v>
      </c>
      <c r="C78" s="9" t="s">
        <v>105</v>
      </c>
      <c r="D78" s="9" t="str">
        <f>VLOOKUP(F78,Descriptions!$A$2:$C$37,2,0)</f>
        <v>Cordset</v>
      </c>
      <c r="E78" s="9">
        <v>5</v>
      </c>
      <c r="F78" s="9" t="s">
        <v>26</v>
      </c>
      <c r="G78" s="16" t="str">
        <f>VLOOKUP(F78,Descriptions!$A$2:$C$37,3,0)</f>
        <v xml:space="preserve">40-way Terminal Cord Set </v>
      </c>
    </row>
    <row r="79" spans="1:7">
      <c r="A79" s="6" t="s">
        <v>75</v>
      </c>
      <c r="B79" s="15" t="s">
        <v>152</v>
      </c>
      <c r="C79" s="9" t="s">
        <v>105</v>
      </c>
      <c r="D79" s="9" t="str">
        <f>VLOOKUP(F79,Descriptions!$A$2:$C$37,2,0)</f>
        <v>Space</v>
      </c>
      <c r="E79" s="9">
        <v>6</v>
      </c>
      <c r="F79" s="9" t="s">
        <v>34</v>
      </c>
      <c r="G79" s="16" t="str">
        <f>VLOOKUP(F79,Descriptions!$A$2:$C$37,3,0)</f>
        <v>Empty Module with hinged cover</v>
      </c>
    </row>
    <row r="80" spans="1:7">
      <c r="A80" s="6" t="s">
        <v>75</v>
      </c>
      <c r="B80" s="15" t="s">
        <v>152</v>
      </c>
      <c r="C80" s="9" t="s">
        <v>105</v>
      </c>
      <c r="D80" s="9" t="str">
        <f>VLOOKUP(F80,Descriptions!$A$2:$C$37,2,0)</f>
        <v>DO</v>
      </c>
      <c r="E80" s="9">
        <v>7</v>
      </c>
      <c r="F80" s="9" t="s">
        <v>22</v>
      </c>
      <c r="G80" s="16" t="str">
        <f>VLOOKUP(F80,Descriptions!$A$2:$C$37,3,0)</f>
        <v>X80 Discrete Output, 16 point, 24 VDC</v>
      </c>
    </row>
    <row r="81" spans="1:7">
      <c r="A81" s="6" t="s">
        <v>75</v>
      </c>
      <c r="B81" s="15" t="s">
        <v>152</v>
      </c>
      <c r="C81" s="9" t="s">
        <v>105</v>
      </c>
      <c r="D81" s="9" t="str">
        <f>VLOOKUP(F81,Descriptions!$A$2:$C$37,2,0)</f>
        <v>Cordset</v>
      </c>
      <c r="E81" s="9">
        <v>7</v>
      </c>
      <c r="F81" s="9" t="s">
        <v>89</v>
      </c>
      <c r="G81" s="16" t="str">
        <f>VLOOKUP(F81,Descriptions!$A$2:$C$37,3,0)</f>
        <v>Screw Clamp Terminal Block</v>
      </c>
    </row>
    <row r="82" spans="1:7">
      <c r="A82" s="6" t="s">
        <v>75</v>
      </c>
      <c r="B82" s="15" t="s">
        <v>152</v>
      </c>
      <c r="C82" s="9" t="s">
        <v>105</v>
      </c>
      <c r="D82" s="9" t="str">
        <f>VLOOKUP(F82,Descriptions!$A$2:$C$37,2,0)</f>
        <v>Space</v>
      </c>
      <c r="E82" s="9">
        <v>8</v>
      </c>
      <c r="F82" s="9" t="s">
        <v>34</v>
      </c>
      <c r="G82" s="16" t="str">
        <f>VLOOKUP(F82,Descriptions!$A$2:$C$37,3,0)</f>
        <v>Empty Module with hinged cover</v>
      </c>
    </row>
    <row r="83" spans="1:7">
      <c r="A83" s="6" t="s">
        <v>75</v>
      </c>
      <c r="B83" s="15" t="s">
        <v>152</v>
      </c>
      <c r="C83" s="9" t="s">
        <v>105</v>
      </c>
      <c r="D83" s="9" t="str">
        <f>VLOOKUP(F83,Descriptions!$A$2:$C$37,2,0)</f>
        <v>AI</v>
      </c>
      <c r="E83" s="9">
        <v>9</v>
      </c>
      <c r="F83" s="9" t="s">
        <v>23</v>
      </c>
      <c r="G83" s="16" t="str">
        <f>VLOOKUP(F83,Descriptions!$A$2:$C$37,3,0)</f>
        <v>X80 Analog Input 8 point, 4-20 mA, isolated</v>
      </c>
    </row>
    <row r="84" spans="1:7">
      <c r="A84" s="6" t="s">
        <v>75</v>
      </c>
      <c r="B84" s="15" t="s">
        <v>152</v>
      </c>
      <c r="C84" s="9" t="s">
        <v>105</v>
      </c>
      <c r="D84" s="9" t="str">
        <f>VLOOKUP(F84,Descriptions!$A$2:$C$37,2,0)</f>
        <v>Cordset</v>
      </c>
      <c r="E84" s="9">
        <v>9</v>
      </c>
      <c r="F84" s="9" t="s">
        <v>115</v>
      </c>
      <c r="G84" s="16" t="str">
        <f>VLOOKUP(F84,Descriptions!$A$2:$C$37,3,0)</f>
        <v xml:space="preserve">28-Way Removable Terminal Block with Flying Leads </v>
      </c>
    </row>
    <row r="85" spans="1:7">
      <c r="A85" s="6" t="s">
        <v>75</v>
      </c>
      <c r="B85" s="15" t="s">
        <v>152</v>
      </c>
      <c r="C85" s="9" t="s">
        <v>105</v>
      </c>
      <c r="D85" s="9" t="str">
        <f>VLOOKUP(F85,Descriptions!$A$2:$C$37,2,0)</f>
        <v>AI</v>
      </c>
      <c r="E85" s="9">
        <v>10</v>
      </c>
      <c r="F85" s="9" t="s">
        <v>23</v>
      </c>
      <c r="G85" s="16" t="str">
        <f>VLOOKUP(F85,Descriptions!$A$2:$C$37,3,0)</f>
        <v>X80 Analog Input 8 point, 4-20 mA, isolated</v>
      </c>
    </row>
    <row r="86" spans="1:7">
      <c r="A86" s="6" t="s">
        <v>75</v>
      </c>
      <c r="B86" s="15" t="s">
        <v>152</v>
      </c>
      <c r="C86" s="9" t="s">
        <v>105</v>
      </c>
      <c r="D86" s="9" t="str">
        <f>VLOOKUP(F86,Descriptions!$A$2:$C$37,2,0)</f>
        <v>Cordset</v>
      </c>
      <c r="E86" s="9">
        <v>10</v>
      </c>
      <c r="F86" s="9" t="s">
        <v>115</v>
      </c>
      <c r="G86" s="16" t="str">
        <f>VLOOKUP(F86,Descriptions!$A$2:$C$37,3,0)</f>
        <v xml:space="preserve">28-Way Removable Terminal Block with Flying Leads </v>
      </c>
    </row>
    <row r="87" spans="1:7">
      <c r="A87" s="6" t="s">
        <v>75</v>
      </c>
      <c r="B87" s="15" t="s">
        <v>152</v>
      </c>
      <c r="C87" s="9" t="s">
        <v>105</v>
      </c>
      <c r="D87" s="9" t="str">
        <f>VLOOKUP(F87,Descriptions!$A$2:$C$37,2,0)</f>
        <v>AI</v>
      </c>
      <c r="E87" s="9">
        <v>11</v>
      </c>
      <c r="F87" s="9" t="s">
        <v>23</v>
      </c>
      <c r="G87" s="16" t="str">
        <f>VLOOKUP(F87,Descriptions!$A$2:$C$37,3,0)</f>
        <v>X80 Analog Input 8 point, 4-20 mA, isolated</v>
      </c>
    </row>
    <row r="88" spans="1:7">
      <c r="A88" s="6" t="s">
        <v>75</v>
      </c>
      <c r="B88" s="15" t="s">
        <v>152</v>
      </c>
      <c r="C88" s="9" t="s">
        <v>105</v>
      </c>
      <c r="D88" s="9" t="str">
        <f>VLOOKUP(F88,Descriptions!$A$2:$C$37,2,0)</f>
        <v>Cordset</v>
      </c>
      <c r="E88" s="9">
        <v>11</v>
      </c>
      <c r="F88" s="9" t="s">
        <v>115</v>
      </c>
      <c r="G88" s="16" t="str">
        <f>VLOOKUP(F88,Descriptions!$A$2:$C$37,3,0)</f>
        <v xml:space="preserve">28-Way Removable Terminal Block with Flying Leads </v>
      </c>
    </row>
    <row r="89" spans="1:7">
      <c r="A89" s="6" t="s">
        <v>75</v>
      </c>
      <c r="B89" s="15" t="s">
        <v>152</v>
      </c>
      <c r="C89" s="9" t="s">
        <v>105</v>
      </c>
      <c r="D89" s="9" t="str">
        <f>VLOOKUP(F89,Descriptions!$A$2:$C$37,2,0)</f>
        <v>Accessory</v>
      </c>
      <c r="E89" s="9" t="s">
        <v>3</v>
      </c>
      <c r="F89" s="9" t="s">
        <v>33</v>
      </c>
      <c r="G89" s="16" t="str">
        <f>VLOOKUP(F89,Descriptions!$A$2:$C$37,3,0)</f>
        <v>X80 Backplane expander module</v>
      </c>
    </row>
    <row r="90" spans="1:7">
      <c r="A90" s="6" t="s">
        <v>75</v>
      </c>
      <c r="B90" s="15" t="s">
        <v>152</v>
      </c>
      <c r="C90" s="9" t="s">
        <v>105</v>
      </c>
      <c r="D90" s="9" t="str">
        <f>VLOOKUP(F90,Descriptions!$A$2:$C$37,2,0)</f>
        <v>Accessory</v>
      </c>
      <c r="E90" s="9" t="s">
        <v>3</v>
      </c>
      <c r="F90" s="9" t="s">
        <v>15</v>
      </c>
      <c r="G90" s="16" t="str">
        <f>VLOOKUP(F90,Descriptions!$A$2:$C$37,3,0)</f>
        <v>X80 Line Terminators - for rack end - set of 2</v>
      </c>
    </row>
    <row r="91" spans="1:7">
      <c r="A91" s="6" t="s">
        <v>75</v>
      </c>
      <c r="B91" s="15" t="s">
        <v>152</v>
      </c>
      <c r="C91" s="9" t="s">
        <v>105</v>
      </c>
      <c r="D91" s="9" t="str">
        <f>VLOOKUP(F91,Descriptions!$A$2:$C$37,2,0)</f>
        <v>Accessory</v>
      </c>
      <c r="E91" s="9" t="s">
        <v>3</v>
      </c>
      <c r="F91" s="9" t="s">
        <v>16</v>
      </c>
      <c r="G91" s="16" t="str">
        <f>VLOOKUP(F91,Descriptions!$A$2:$C$37,3,0)</f>
        <v>X80 Backplane extension cable - 0.8 m</v>
      </c>
    </row>
    <row r="92" spans="1:7">
      <c r="A92" s="6" t="s">
        <v>75</v>
      </c>
      <c r="B92" s="15" t="s">
        <v>153</v>
      </c>
      <c r="C92" s="9" t="s">
        <v>105</v>
      </c>
      <c r="D92" s="9" t="str">
        <f>VLOOKUP(F92,Descriptions!$A$2:$C$37,2,0)</f>
        <v>Rack</v>
      </c>
      <c r="E92" s="9" t="s">
        <v>3</v>
      </c>
      <c r="F92" s="9" t="s">
        <v>101</v>
      </c>
      <c r="G92" s="16" t="str">
        <f>VLOOKUP(F92,Descriptions!$A$2:$C$37,3,0)</f>
        <v>X80 Xbus 4 Slot Rack</v>
      </c>
    </row>
    <row r="93" spans="1:7">
      <c r="A93" s="6" t="s">
        <v>75</v>
      </c>
      <c r="B93" s="15" t="s">
        <v>153</v>
      </c>
      <c r="C93" s="9" t="s">
        <v>105</v>
      </c>
      <c r="D93" s="9" t="str">
        <f>VLOOKUP(F93,Descriptions!$A$2:$C$37,2,0)</f>
        <v>PS</v>
      </c>
      <c r="E93" s="9" t="s">
        <v>3</v>
      </c>
      <c r="F93" s="9" t="s">
        <v>103</v>
      </c>
      <c r="G93" s="16" t="str">
        <f>VLOOKUP(F93,Descriptions!$A$2:$C$37,3,0)</f>
        <v>X80 Power Supply module 24 VDC - 31.2 W</v>
      </c>
    </row>
    <row r="94" spans="1:7">
      <c r="A94" s="6" t="s">
        <v>75</v>
      </c>
      <c r="B94" s="15" t="s">
        <v>153</v>
      </c>
      <c r="C94" s="9" t="s">
        <v>105</v>
      </c>
      <c r="D94" s="9" t="str">
        <f>VLOOKUP(F94,Descriptions!$A$2:$C$37,2,0)</f>
        <v>AI</v>
      </c>
      <c r="E94" s="9">
        <v>0</v>
      </c>
      <c r="F94" s="9" t="s">
        <v>23</v>
      </c>
      <c r="G94" s="16" t="str">
        <f>VLOOKUP(F94,Descriptions!$A$2:$C$37,3,0)</f>
        <v>X80 Analog Input 8 point, 4-20 mA, isolated</v>
      </c>
    </row>
    <row r="95" spans="1:7">
      <c r="A95" s="6" t="s">
        <v>75</v>
      </c>
      <c r="B95" s="15" t="s">
        <v>153</v>
      </c>
      <c r="C95" s="9" t="s">
        <v>105</v>
      </c>
      <c r="D95" s="9" t="str">
        <f>VLOOKUP(F95,Descriptions!$A$2:$C$37,2,0)</f>
        <v>Cordset</v>
      </c>
      <c r="E95" s="9">
        <v>0</v>
      </c>
      <c r="F95" s="9" t="s">
        <v>115</v>
      </c>
      <c r="G95" s="16" t="str">
        <f>VLOOKUP(F95,Descriptions!$A$2:$C$37,3,0)</f>
        <v xml:space="preserve">28-Way Removable Terminal Block with Flying Leads </v>
      </c>
    </row>
    <row r="96" spans="1:7">
      <c r="A96" s="6" t="s">
        <v>75</v>
      </c>
      <c r="B96" s="15" t="s">
        <v>153</v>
      </c>
      <c r="C96" s="9" t="s">
        <v>105</v>
      </c>
      <c r="D96" s="9" t="str">
        <f>VLOOKUP(F96,Descriptions!$A$2:$C$37,2,0)</f>
        <v>AO</v>
      </c>
      <c r="E96" s="9">
        <v>1</v>
      </c>
      <c r="F96" s="9" t="s">
        <v>112</v>
      </c>
      <c r="G96" s="16" t="str">
        <f>VLOOKUP(F96,Descriptions!$A$2:$C$37,3,0)</f>
        <v>X80 Analog Output 4 points, 4-20 mA, isolated</v>
      </c>
    </row>
    <row r="97" spans="1:7">
      <c r="A97" s="6" t="s">
        <v>75</v>
      </c>
      <c r="B97" s="15" t="s">
        <v>153</v>
      </c>
      <c r="C97" s="9" t="s">
        <v>105</v>
      </c>
      <c r="D97" s="9" t="str">
        <f>VLOOKUP(F97,Descriptions!$A$2:$C$37,2,0)</f>
        <v>Cordset</v>
      </c>
      <c r="E97" s="9">
        <v>1</v>
      </c>
      <c r="F97" s="9" t="s">
        <v>89</v>
      </c>
      <c r="G97" s="16" t="str">
        <f>VLOOKUP(F97,Descriptions!$A$2:$C$37,3,0)</f>
        <v>Screw Clamp Terminal Block</v>
      </c>
    </row>
    <row r="98" spans="1:7">
      <c r="A98" s="6" t="s">
        <v>75</v>
      </c>
      <c r="B98" s="15" t="s">
        <v>153</v>
      </c>
      <c r="C98" s="9" t="s">
        <v>105</v>
      </c>
      <c r="D98" s="9" t="str">
        <f>VLOOKUP(F98,Descriptions!$A$2:$C$37,2,0)</f>
        <v>AO</v>
      </c>
      <c r="E98" s="9">
        <v>2</v>
      </c>
      <c r="F98" s="9" t="s">
        <v>112</v>
      </c>
      <c r="G98" s="16" t="str">
        <f>VLOOKUP(F98,Descriptions!$A$2:$C$37,3,0)</f>
        <v>X80 Analog Output 4 points, 4-20 mA, isolated</v>
      </c>
    </row>
    <row r="99" spans="1:7">
      <c r="A99" s="6" t="s">
        <v>75</v>
      </c>
      <c r="B99" s="15" t="s">
        <v>153</v>
      </c>
      <c r="C99" s="9" t="s">
        <v>105</v>
      </c>
      <c r="D99" s="9" t="str">
        <f>VLOOKUP(F99,Descriptions!$A$2:$C$37,2,0)</f>
        <v>Cordset</v>
      </c>
      <c r="E99" s="9">
        <v>2</v>
      </c>
      <c r="F99" s="9" t="s">
        <v>89</v>
      </c>
      <c r="G99" s="16" t="str">
        <f>VLOOKUP(F99,Descriptions!$A$2:$C$37,3,0)</f>
        <v>Screw Clamp Terminal Block</v>
      </c>
    </row>
    <row r="100" spans="1:7">
      <c r="A100" s="6" t="s">
        <v>75</v>
      </c>
      <c r="B100" s="15" t="s">
        <v>153</v>
      </c>
      <c r="C100" s="9" t="s">
        <v>105</v>
      </c>
      <c r="D100" s="9" t="str">
        <f>VLOOKUP(F100,Descriptions!$A$2:$C$37,2,0)</f>
        <v>Space</v>
      </c>
      <c r="E100" s="9">
        <v>3</v>
      </c>
      <c r="F100" s="9" t="s">
        <v>34</v>
      </c>
      <c r="G100" s="16" t="str">
        <f>VLOOKUP(F100,Descriptions!$A$2:$C$37,3,0)</f>
        <v>Empty Module with hinged cover</v>
      </c>
    </row>
    <row r="101" spans="1:7">
      <c r="A101" s="6" t="s">
        <v>75</v>
      </c>
      <c r="B101" s="15" t="s">
        <v>153</v>
      </c>
      <c r="C101" s="9" t="s">
        <v>105</v>
      </c>
      <c r="D101" s="9" t="str">
        <f>VLOOKUP(F101,Descriptions!$A$2:$C$37,2,0)</f>
        <v>Accessory</v>
      </c>
      <c r="E101" s="9" t="s">
        <v>3</v>
      </c>
      <c r="F101" s="9" t="s">
        <v>33</v>
      </c>
      <c r="G101" s="16" t="str">
        <f>VLOOKUP(F101,Descriptions!$A$2:$C$37,3,0)</f>
        <v>X80 Backplane expander module</v>
      </c>
    </row>
    <row r="102" spans="1:7">
      <c r="A102" s="6" t="s">
        <v>75</v>
      </c>
      <c r="B102" s="15" t="s">
        <v>87</v>
      </c>
      <c r="C102" s="9" t="s">
        <v>158</v>
      </c>
      <c r="D102" s="9" t="str">
        <f>VLOOKUP(F102,Descriptions!$A$2:$C$37,2,0)</f>
        <v>Rack</v>
      </c>
      <c r="E102" s="9" t="s">
        <v>157</v>
      </c>
      <c r="F102" s="9" t="s">
        <v>91</v>
      </c>
      <c r="G102" s="16" t="str">
        <f>VLOOKUP(F102,Descriptions!$A$2:$C$37,3,0)</f>
        <v>X80 XBus+Ethernet 12 Slot Rack</v>
      </c>
    </row>
    <row r="103" spans="1:7">
      <c r="A103" s="6" t="s">
        <v>75</v>
      </c>
      <c r="B103" s="15" t="s">
        <v>87</v>
      </c>
      <c r="C103" s="9" t="s">
        <v>158</v>
      </c>
      <c r="D103" s="9" t="str">
        <f>VLOOKUP(F103,Descriptions!$A$2:$C$37,2,0)</f>
        <v>Comm</v>
      </c>
      <c r="E103" s="9">
        <v>0</v>
      </c>
      <c r="F103" s="9" t="s">
        <v>119</v>
      </c>
      <c r="G103" s="16" t="str">
        <f>VLOOKUP(F103,Descriptions!$A$2:$C$37,3,0)</f>
        <v>X80 Ethernet RIO drop adaptor</v>
      </c>
    </row>
    <row r="104" spans="1:7">
      <c r="A104" s="6" t="s">
        <v>75</v>
      </c>
      <c r="B104" s="15" t="s">
        <v>87</v>
      </c>
      <c r="C104" s="9" t="s">
        <v>158</v>
      </c>
      <c r="D104" s="9" t="str">
        <f>VLOOKUP(F104,Descriptions!$A$2:$C$37,2,0)</f>
        <v>DI</v>
      </c>
      <c r="E104" s="9">
        <v>1</v>
      </c>
      <c r="F104" s="9" t="s">
        <v>21</v>
      </c>
      <c r="G104" s="16" t="str">
        <f>VLOOKUP(F104,Descriptions!$A$2:$C$37,3,0)</f>
        <v>X80 Discrete Input, 32 point, 24 VDC</v>
      </c>
    </row>
    <row r="105" spans="1:7">
      <c r="A105" s="6" t="s">
        <v>75</v>
      </c>
      <c r="B105" s="15" t="s">
        <v>87</v>
      </c>
      <c r="C105" s="9" t="s">
        <v>158</v>
      </c>
      <c r="D105" s="9" t="str">
        <f>VLOOKUP(F105,Descriptions!$A$2:$C$37,2,0)</f>
        <v>Cordset</v>
      </c>
      <c r="E105" s="9">
        <v>1</v>
      </c>
      <c r="F105" s="9" t="s">
        <v>26</v>
      </c>
      <c r="G105" s="16" t="str">
        <f>VLOOKUP(F105,Descriptions!$A$2:$C$37,3,0)</f>
        <v xml:space="preserve">40-way Terminal Cord Set </v>
      </c>
    </row>
    <row r="106" spans="1:7">
      <c r="A106" s="6" t="s">
        <v>75</v>
      </c>
      <c r="B106" s="15" t="s">
        <v>87</v>
      </c>
      <c r="C106" s="9" t="s">
        <v>158</v>
      </c>
      <c r="D106" s="9" t="str">
        <f>VLOOKUP(F106,Descriptions!$A$2:$C$37,2,0)</f>
        <v>DI</v>
      </c>
      <c r="E106" s="9">
        <v>2</v>
      </c>
      <c r="F106" s="9" t="s">
        <v>21</v>
      </c>
      <c r="G106" s="16" t="str">
        <f>VLOOKUP(F106,Descriptions!$A$2:$C$37,3,0)</f>
        <v>X80 Discrete Input, 32 point, 24 VDC</v>
      </c>
    </row>
    <row r="107" spans="1:7">
      <c r="A107" s="6" t="s">
        <v>75</v>
      </c>
      <c r="B107" s="15" t="s">
        <v>87</v>
      </c>
      <c r="C107" s="9" t="s">
        <v>158</v>
      </c>
      <c r="D107" s="9" t="str">
        <f>VLOOKUP(F107,Descriptions!$A$2:$C$37,2,0)</f>
        <v>Cordset</v>
      </c>
      <c r="E107" s="9">
        <v>2</v>
      </c>
      <c r="F107" s="9" t="s">
        <v>26</v>
      </c>
      <c r="G107" s="16" t="str">
        <f>VLOOKUP(F107,Descriptions!$A$2:$C$37,3,0)</f>
        <v xml:space="preserve">40-way Terminal Cord Set </v>
      </c>
    </row>
    <row r="108" spans="1:7">
      <c r="A108" s="6" t="s">
        <v>75</v>
      </c>
      <c r="B108" s="15" t="s">
        <v>87</v>
      </c>
      <c r="C108" s="9" t="s">
        <v>158</v>
      </c>
      <c r="D108" s="9" t="str">
        <f>VLOOKUP(F108,Descriptions!$A$2:$C$37,2,0)</f>
        <v>DI</v>
      </c>
      <c r="E108" s="9">
        <v>3</v>
      </c>
      <c r="F108" s="9" t="s">
        <v>21</v>
      </c>
      <c r="G108" s="16" t="str">
        <f>VLOOKUP(F108,Descriptions!$A$2:$C$37,3,0)</f>
        <v>X80 Discrete Input, 32 point, 24 VDC</v>
      </c>
    </row>
    <row r="109" spans="1:7">
      <c r="A109" s="6" t="s">
        <v>75</v>
      </c>
      <c r="B109" s="15" t="s">
        <v>87</v>
      </c>
      <c r="C109" s="9" t="s">
        <v>158</v>
      </c>
      <c r="D109" s="9" t="str">
        <f>VLOOKUP(F109,Descriptions!$A$2:$C$37,2,0)</f>
        <v>Cordset</v>
      </c>
      <c r="E109" s="9">
        <v>3</v>
      </c>
      <c r="F109" s="9" t="s">
        <v>26</v>
      </c>
      <c r="G109" s="16" t="str">
        <f>VLOOKUP(F109,Descriptions!$A$2:$C$37,3,0)</f>
        <v xml:space="preserve">40-way Terminal Cord Set </v>
      </c>
    </row>
    <row r="110" spans="1:7">
      <c r="A110" s="6" t="s">
        <v>75</v>
      </c>
      <c r="B110" s="15" t="s">
        <v>87</v>
      </c>
      <c r="C110" s="9" t="s">
        <v>158</v>
      </c>
      <c r="D110" s="9" t="str">
        <f>VLOOKUP(F110,Descriptions!$A$2:$C$37,2,0)</f>
        <v>DI</v>
      </c>
      <c r="E110" s="9">
        <v>4</v>
      </c>
      <c r="F110" s="9" t="s">
        <v>21</v>
      </c>
      <c r="G110" s="16" t="str">
        <f>VLOOKUP(F110,Descriptions!$A$2:$C$37,3,0)</f>
        <v>X80 Discrete Input, 32 point, 24 VDC</v>
      </c>
    </row>
    <row r="111" spans="1:7">
      <c r="A111" s="6" t="s">
        <v>75</v>
      </c>
      <c r="B111" s="15" t="s">
        <v>87</v>
      </c>
      <c r="C111" s="9" t="s">
        <v>158</v>
      </c>
      <c r="D111" s="9" t="str">
        <f>VLOOKUP(F111,Descriptions!$A$2:$C$37,2,0)</f>
        <v>Cordset</v>
      </c>
      <c r="E111" s="9">
        <v>4</v>
      </c>
      <c r="F111" s="9" t="s">
        <v>26</v>
      </c>
      <c r="G111" s="16" t="str">
        <f>VLOOKUP(F111,Descriptions!$A$2:$C$37,3,0)</f>
        <v xml:space="preserve">40-way Terminal Cord Set </v>
      </c>
    </row>
    <row r="112" spans="1:7">
      <c r="A112" s="6" t="s">
        <v>75</v>
      </c>
      <c r="B112" s="15" t="s">
        <v>87</v>
      </c>
      <c r="C112" s="9" t="s">
        <v>158</v>
      </c>
      <c r="D112" s="9" t="str">
        <f>VLOOKUP(F112,Descriptions!$A$2:$C$37,2,0)</f>
        <v>DI</v>
      </c>
      <c r="E112" s="9">
        <v>5</v>
      </c>
      <c r="F112" s="9" t="s">
        <v>21</v>
      </c>
      <c r="G112" s="16" t="str">
        <f>VLOOKUP(F112,Descriptions!$A$2:$C$37,3,0)</f>
        <v>X80 Discrete Input, 32 point, 24 VDC</v>
      </c>
    </row>
    <row r="113" spans="1:7">
      <c r="A113" s="6" t="s">
        <v>75</v>
      </c>
      <c r="B113" s="15" t="s">
        <v>87</v>
      </c>
      <c r="C113" s="9" t="s">
        <v>158</v>
      </c>
      <c r="D113" s="9" t="str">
        <f>VLOOKUP(F113,Descriptions!$A$2:$C$37,2,0)</f>
        <v>Cordset</v>
      </c>
      <c r="E113" s="9">
        <v>5</v>
      </c>
      <c r="F113" s="9" t="s">
        <v>26</v>
      </c>
      <c r="G113" s="16" t="str">
        <f>VLOOKUP(F113,Descriptions!$A$2:$C$37,3,0)</f>
        <v xml:space="preserve">40-way Terminal Cord Set </v>
      </c>
    </row>
    <row r="114" spans="1:7">
      <c r="A114" s="6" t="s">
        <v>75</v>
      </c>
      <c r="B114" s="15" t="s">
        <v>87</v>
      </c>
      <c r="C114" s="9" t="s">
        <v>158</v>
      </c>
      <c r="D114" s="9" t="str">
        <f>VLOOKUP(F114,Descriptions!$A$2:$C$37,2,0)</f>
        <v>Space</v>
      </c>
      <c r="E114" s="9">
        <v>6</v>
      </c>
      <c r="F114" s="9" t="s">
        <v>34</v>
      </c>
      <c r="G114" s="16" t="str">
        <f>VLOOKUP(F114,Descriptions!$A$2:$C$37,3,0)</f>
        <v>Empty Module with hinged cover</v>
      </c>
    </row>
    <row r="115" spans="1:7">
      <c r="A115" s="6" t="s">
        <v>75</v>
      </c>
      <c r="B115" s="15" t="s">
        <v>87</v>
      </c>
      <c r="C115" s="9" t="s">
        <v>158</v>
      </c>
      <c r="D115" s="9" t="str">
        <f>VLOOKUP(F115,Descriptions!$A$2:$C$37,2,0)</f>
        <v>DO</v>
      </c>
      <c r="E115" s="9">
        <v>7</v>
      </c>
      <c r="F115" s="9" t="s">
        <v>22</v>
      </c>
      <c r="G115" s="16" t="str">
        <f>VLOOKUP(F115,Descriptions!$A$2:$C$37,3,0)</f>
        <v>X80 Discrete Output, 16 point, 24 VDC</v>
      </c>
    </row>
    <row r="116" spans="1:7">
      <c r="A116" s="6" t="s">
        <v>75</v>
      </c>
      <c r="B116" s="15" t="s">
        <v>87</v>
      </c>
      <c r="C116" s="9" t="s">
        <v>158</v>
      </c>
      <c r="D116" s="9" t="str">
        <f>VLOOKUP(F116,Descriptions!$A$2:$C$37,2,0)</f>
        <v>Cordset</v>
      </c>
      <c r="E116" s="9">
        <v>7</v>
      </c>
      <c r="F116" s="9" t="s">
        <v>89</v>
      </c>
      <c r="G116" s="16" t="str">
        <f>VLOOKUP(F116,Descriptions!$A$2:$C$37,3,0)</f>
        <v>Screw Clamp Terminal Block</v>
      </c>
    </row>
    <row r="117" spans="1:7">
      <c r="A117" s="6" t="s">
        <v>75</v>
      </c>
      <c r="B117" s="15" t="s">
        <v>87</v>
      </c>
      <c r="C117" s="9" t="s">
        <v>158</v>
      </c>
      <c r="D117" s="9" t="str">
        <f>VLOOKUP(F117,Descriptions!$A$2:$C$37,2,0)</f>
        <v>DO</v>
      </c>
      <c r="E117" s="9">
        <v>8</v>
      </c>
      <c r="F117" s="9" t="s">
        <v>22</v>
      </c>
      <c r="G117" s="16" t="str">
        <f>VLOOKUP(F117,Descriptions!$A$2:$C$37,3,0)</f>
        <v>X80 Discrete Output, 16 point, 24 VDC</v>
      </c>
    </row>
    <row r="118" spans="1:7">
      <c r="A118" s="6" t="s">
        <v>75</v>
      </c>
      <c r="B118" s="15" t="s">
        <v>87</v>
      </c>
      <c r="C118" s="9" t="s">
        <v>158</v>
      </c>
      <c r="D118" s="9" t="str">
        <f>VLOOKUP(F118,Descriptions!$A$2:$C$37,2,0)</f>
        <v>Cordset</v>
      </c>
      <c r="E118" s="9">
        <v>8</v>
      </c>
      <c r="F118" s="9" t="s">
        <v>89</v>
      </c>
      <c r="G118" s="16" t="str">
        <f>VLOOKUP(F118,Descriptions!$A$2:$C$37,3,0)</f>
        <v>Screw Clamp Terminal Block</v>
      </c>
    </row>
    <row r="119" spans="1:7">
      <c r="A119" s="6" t="s">
        <v>75</v>
      </c>
      <c r="B119" s="15" t="s">
        <v>87</v>
      </c>
      <c r="C119" s="9" t="s">
        <v>158</v>
      </c>
      <c r="D119" s="9" t="str">
        <f>VLOOKUP(F119,Descriptions!$A$2:$C$37,2,0)</f>
        <v>DO</v>
      </c>
      <c r="E119" s="9">
        <v>9</v>
      </c>
      <c r="F119" s="9" t="s">
        <v>22</v>
      </c>
      <c r="G119" s="16" t="str">
        <f>VLOOKUP(F119,Descriptions!$A$2:$C$37,3,0)</f>
        <v>X80 Discrete Output, 16 point, 24 VDC</v>
      </c>
    </row>
    <row r="120" spans="1:7">
      <c r="A120" s="6" t="s">
        <v>75</v>
      </c>
      <c r="B120" s="15" t="s">
        <v>87</v>
      </c>
      <c r="C120" s="9" t="s">
        <v>158</v>
      </c>
      <c r="D120" s="9" t="str">
        <f>VLOOKUP(F120,Descriptions!$A$2:$C$37,2,0)</f>
        <v>Cordset</v>
      </c>
      <c r="E120" s="9">
        <v>9</v>
      </c>
      <c r="F120" s="9" t="s">
        <v>89</v>
      </c>
      <c r="G120" s="16" t="str">
        <f>VLOOKUP(F120,Descriptions!$A$2:$C$37,3,0)</f>
        <v>Screw Clamp Terminal Block</v>
      </c>
    </row>
    <row r="121" spans="1:7">
      <c r="A121" s="6" t="s">
        <v>75</v>
      </c>
      <c r="B121" s="15" t="s">
        <v>87</v>
      </c>
      <c r="C121" s="9" t="s">
        <v>158</v>
      </c>
      <c r="D121" s="9" t="str">
        <f>VLOOKUP(F121,Descriptions!$A$2:$C$37,2,0)</f>
        <v>Space</v>
      </c>
      <c r="E121" s="9">
        <v>10</v>
      </c>
      <c r="F121" s="9" t="s">
        <v>34</v>
      </c>
      <c r="G121" s="16" t="str">
        <f>VLOOKUP(F121,Descriptions!$A$2:$C$37,3,0)</f>
        <v>Empty Module with hinged cover</v>
      </c>
    </row>
    <row r="122" spans="1:7">
      <c r="A122" s="6" t="s">
        <v>75</v>
      </c>
      <c r="B122" s="15" t="s">
        <v>87</v>
      </c>
      <c r="C122" s="9" t="s">
        <v>158</v>
      </c>
      <c r="D122" s="9" t="str">
        <f>VLOOKUP(F122,Descriptions!$A$2:$C$37,2,0)</f>
        <v>AI</v>
      </c>
      <c r="E122" s="9">
        <v>11</v>
      </c>
      <c r="F122" s="9" t="s">
        <v>23</v>
      </c>
      <c r="G122" s="16" t="str">
        <f>VLOOKUP(F122,Descriptions!$A$2:$C$37,3,0)</f>
        <v>X80 Analog Input 8 point, 4-20 mA, isolated</v>
      </c>
    </row>
    <row r="123" spans="1:7">
      <c r="A123" s="6" t="s">
        <v>75</v>
      </c>
      <c r="B123" s="15" t="s">
        <v>87</v>
      </c>
      <c r="C123" s="9" t="s">
        <v>158</v>
      </c>
      <c r="D123" s="9" t="str">
        <f>VLOOKUP(F123,Descriptions!$A$2:$C$37,2,0)</f>
        <v>Cordset</v>
      </c>
      <c r="E123" s="9">
        <v>11</v>
      </c>
      <c r="F123" s="9" t="s">
        <v>115</v>
      </c>
      <c r="G123" s="16" t="str">
        <f>VLOOKUP(F123,Descriptions!$A$2:$C$37,3,0)</f>
        <v xml:space="preserve">28-Way Removable Terminal Block with Flying Leads </v>
      </c>
    </row>
    <row r="124" spans="1:7">
      <c r="A124" s="6" t="s">
        <v>75</v>
      </c>
      <c r="B124" s="15" t="s">
        <v>87</v>
      </c>
      <c r="C124" s="9" t="s">
        <v>158</v>
      </c>
      <c r="D124" s="9" t="str">
        <f>VLOOKUP(F124,Descriptions!$A$2:$C$37,2,0)</f>
        <v>Accessory</v>
      </c>
      <c r="E124" s="9" t="s">
        <v>3</v>
      </c>
      <c r="F124" s="9" t="s">
        <v>33</v>
      </c>
      <c r="G124" s="16" t="str">
        <f>VLOOKUP(F124,Descriptions!$A$2:$C$37,3,0)</f>
        <v>X80 Backplane expander module</v>
      </c>
    </row>
    <row r="125" spans="1:7">
      <c r="A125" s="6" t="s">
        <v>75</v>
      </c>
      <c r="B125" s="15" t="s">
        <v>87</v>
      </c>
      <c r="C125" s="9" t="s">
        <v>158</v>
      </c>
      <c r="D125" s="9" t="str">
        <f>VLOOKUP(F125,Descriptions!$A$2:$C$37,2,0)</f>
        <v>Accessory</v>
      </c>
      <c r="E125" s="9" t="s">
        <v>3</v>
      </c>
      <c r="F125" s="9" t="s">
        <v>15</v>
      </c>
      <c r="G125" s="16" t="str">
        <f>VLOOKUP(F125,Descriptions!$A$2:$C$37,3,0)</f>
        <v>X80 Line Terminators - for rack end - set of 2</v>
      </c>
    </row>
    <row r="126" spans="1:7">
      <c r="A126" s="6" t="s">
        <v>75</v>
      </c>
      <c r="B126" s="15" t="s">
        <v>87</v>
      </c>
      <c r="C126" s="9" t="s">
        <v>158</v>
      </c>
      <c r="D126" s="9" t="str">
        <f>VLOOKUP(F126,Descriptions!$A$2:$C$37,2,0)</f>
        <v>Accessory</v>
      </c>
      <c r="E126" s="9" t="s">
        <v>3</v>
      </c>
      <c r="F126" s="9" t="s">
        <v>16</v>
      </c>
      <c r="G126" s="16" t="str">
        <f>VLOOKUP(F126,Descriptions!$A$2:$C$37,3,0)</f>
        <v>X80 Backplane extension cable - 0.8 m</v>
      </c>
    </row>
    <row r="127" spans="1:7">
      <c r="A127" s="6" t="s">
        <v>75</v>
      </c>
      <c r="B127" s="15" t="s">
        <v>87</v>
      </c>
      <c r="C127" s="9" t="s">
        <v>158</v>
      </c>
      <c r="D127" s="9" t="str">
        <f>VLOOKUP(F127,Descriptions!$A$2:$C$37,2,0)</f>
        <v>PS</v>
      </c>
      <c r="E127" s="9" t="s">
        <v>3</v>
      </c>
      <c r="F127" s="9" t="s">
        <v>103</v>
      </c>
      <c r="G127" s="16" t="str">
        <f>VLOOKUP(F127,Descriptions!$A$2:$C$37,3,0)</f>
        <v>X80 Power Supply module 24 VDC - 31.2 W</v>
      </c>
    </row>
    <row r="128" spans="1:7">
      <c r="A128" s="6" t="s">
        <v>75</v>
      </c>
      <c r="B128" s="15" t="s">
        <v>159</v>
      </c>
      <c r="C128" s="9" t="s">
        <v>158</v>
      </c>
      <c r="D128" s="9" t="str">
        <f>VLOOKUP(F128,Descriptions!$A$2:$C$37,2,0)</f>
        <v>PS</v>
      </c>
      <c r="E128" s="9" t="s">
        <v>3</v>
      </c>
      <c r="F128" s="9" t="s">
        <v>103</v>
      </c>
      <c r="G128" s="16" t="str">
        <f>VLOOKUP(F128,Descriptions!$A$2:$C$37,3,0)</f>
        <v>X80 Power Supply module 24 VDC - 31.2 W</v>
      </c>
    </row>
    <row r="129" spans="1:7">
      <c r="A129" s="6" t="s">
        <v>75</v>
      </c>
      <c r="B129" s="15" t="s">
        <v>159</v>
      </c>
      <c r="C129" s="9" t="s">
        <v>158</v>
      </c>
      <c r="D129" s="9" t="str">
        <f>VLOOKUP(F129,Descriptions!$A$2:$C$37,2,0)</f>
        <v>Rack</v>
      </c>
      <c r="E129" s="9" t="s">
        <v>3</v>
      </c>
      <c r="F129" s="9" t="s">
        <v>101</v>
      </c>
      <c r="G129" s="16" t="str">
        <f>VLOOKUP(F129,Descriptions!$A$2:$C$37,3,0)</f>
        <v>X80 Xbus 4 Slot Rack</v>
      </c>
    </row>
    <row r="130" spans="1:7">
      <c r="A130" s="6" t="s">
        <v>75</v>
      </c>
      <c r="B130" s="15" t="s">
        <v>159</v>
      </c>
      <c r="C130" s="9" t="s">
        <v>158</v>
      </c>
      <c r="D130" s="9" t="str">
        <f>VLOOKUP(F130,Descriptions!$A$2:$C$37,2,0)</f>
        <v>AO</v>
      </c>
      <c r="E130" s="9">
        <v>0</v>
      </c>
      <c r="F130" s="9" t="s">
        <v>112</v>
      </c>
      <c r="G130" s="16" t="str">
        <f>VLOOKUP(F130,Descriptions!$A$2:$C$37,3,0)</f>
        <v>X80 Analog Output 4 points, 4-20 mA, isolated</v>
      </c>
    </row>
    <row r="131" spans="1:7">
      <c r="A131" s="6" t="s">
        <v>75</v>
      </c>
      <c r="B131" s="15" t="s">
        <v>159</v>
      </c>
      <c r="C131" s="9" t="s">
        <v>158</v>
      </c>
      <c r="D131" s="9" t="str">
        <f>VLOOKUP(F131,Descriptions!$A$2:$C$37,2,0)</f>
        <v>Cordset</v>
      </c>
      <c r="E131" s="9">
        <v>0</v>
      </c>
      <c r="F131" s="9" t="s">
        <v>89</v>
      </c>
      <c r="G131" s="16" t="str">
        <f>VLOOKUP(F131,Descriptions!$A$2:$C$37,3,0)</f>
        <v>Screw Clamp Terminal Block</v>
      </c>
    </row>
    <row r="132" spans="1:7">
      <c r="A132" s="6" t="s">
        <v>75</v>
      </c>
      <c r="B132" s="15" t="s">
        <v>159</v>
      </c>
      <c r="C132" s="9" t="s">
        <v>158</v>
      </c>
      <c r="D132" s="9" t="str">
        <f>VLOOKUP(F132,Descriptions!$A$2:$C$37,2,0)</f>
        <v>AO</v>
      </c>
      <c r="E132" s="9">
        <v>1</v>
      </c>
      <c r="F132" s="9" t="s">
        <v>112</v>
      </c>
      <c r="G132" s="16" t="str">
        <f>VLOOKUP(F132,Descriptions!$A$2:$C$37,3,0)</f>
        <v>X80 Analog Output 4 points, 4-20 mA, isolated</v>
      </c>
    </row>
    <row r="133" spans="1:7">
      <c r="A133" s="6" t="s">
        <v>75</v>
      </c>
      <c r="B133" s="15" t="s">
        <v>159</v>
      </c>
      <c r="C133" s="9" t="s">
        <v>158</v>
      </c>
      <c r="D133" s="9" t="str">
        <f>VLOOKUP(F133,Descriptions!$A$2:$C$37,2,0)</f>
        <v>Cordset</v>
      </c>
      <c r="E133" s="9">
        <v>1</v>
      </c>
      <c r="F133" s="9" t="s">
        <v>89</v>
      </c>
      <c r="G133" s="16" t="str">
        <f>VLOOKUP(F133,Descriptions!$A$2:$C$37,3,0)</f>
        <v>Screw Clamp Terminal Block</v>
      </c>
    </row>
    <row r="134" spans="1:7">
      <c r="A134" s="6" t="s">
        <v>75</v>
      </c>
      <c r="B134" s="15" t="s">
        <v>159</v>
      </c>
      <c r="C134" s="9" t="s">
        <v>158</v>
      </c>
      <c r="D134" s="9" t="str">
        <f>VLOOKUP(F134,Descriptions!$A$2:$C$37,2,0)</f>
        <v>AO</v>
      </c>
      <c r="E134" s="9">
        <v>2</v>
      </c>
      <c r="F134" s="9" t="s">
        <v>112</v>
      </c>
      <c r="G134" s="16" t="str">
        <f>VLOOKUP(F134,Descriptions!$A$2:$C$37,3,0)</f>
        <v>X80 Analog Output 4 points, 4-20 mA, isolated</v>
      </c>
    </row>
    <row r="135" spans="1:7">
      <c r="A135" s="6" t="s">
        <v>75</v>
      </c>
      <c r="B135" s="15" t="s">
        <v>159</v>
      </c>
      <c r="C135" s="9" t="s">
        <v>158</v>
      </c>
      <c r="D135" s="9" t="str">
        <f>VLOOKUP(F135,Descriptions!$A$2:$C$37,2,0)</f>
        <v>Cordset</v>
      </c>
      <c r="E135" s="9">
        <v>2</v>
      </c>
      <c r="F135" s="9" t="s">
        <v>89</v>
      </c>
      <c r="G135" s="16" t="str">
        <f>VLOOKUP(F135,Descriptions!$A$2:$C$37,3,0)</f>
        <v>Screw Clamp Terminal Block</v>
      </c>
    </row>
    <row r="136" spans="1:7">
      <c r="A136" s="6" t="s">
        <v>75</v>
      </c>
      <c r="B136" s="15" t="s">
        <v>159</v>
      </c>
      <c r="C136" s="9" t="s">
        <v>158</v>
      </c>
      <c r="D136" s="9" t="str">
        <f>VLOOKUP(F136,Descriptions!$A$2:$C$37,2,0)</f>
        <v>Space</v>
      </c>
      <c r="E136" s="9">
        <v>3</v>
      </c>
      <c r="F136" s="9" t="s">
        <v>34</v>
      </c>
      <c r="G136" s="16" t="str">
        <f>VLOOKUP(F136,Descriptions!$A$2:$C$37,3,0)</f>
        <v>Empty Module with hinged cover</v>
      </c>
    </row>
    <row r="137" spans="1:7">
      <c r="A137" s="6" t="s">
        <v>75</v>
      </c>
      <c r="B137" s="15" t="s">
        <v>159</v>
      </c>
      <c r="C137" s="9" t="s">
        <v>158</v>
      </c>
      <c r="D137" s="9" t="str">
        <f>VLOOKUP(F137,Descriptions!$A$2:$C$37,2,0)</f>
        <v>Accessory</v>
      </c>
      <c r="E137" s="9" t="s">
        <v>3</v>
      </c>
      <c r="F137" s="9" t="s">
        <v>33</v>
      </c>
      <c r="G137" s="16" t="str">
        <f>VLOOKUP(F137,Descriptions!$A$2:$C$37,3,0)</f>
        <v>X80 Backplane expander module</v>
      </c>
    </row>
    <row r="138" spans="1:7">
      <c r="A138" s="6" t="s">
        <v>75</v>
      </c>
      <c r="B138" s="15" t="s">
        <v>161</v>
      </c>
      <c r="C138" s="9" t="s">
        <v>160</v>
      </c>
      <c r="D138" s="9" t="str">
        <f>VLOOKUP(F138,Descriptions!$A$2:$C$37,2,0)</f>
        <v>Rack</v>
      </c>
      <c r="E138" s="9" t="s">
        <v>3</v>
      </c>
      <c r="F138" s="9" t="s">
        <v>91</v>
      </c>
      <c r="G138" s="16" t="str">
        <f>VLOOKUP(F138,Descriptions!$A$2:$C$37,3,0)</f>
        <v>X80 XBus+Ethernet 12 Slot Rack</v>
      </c>
    </row>
    <row r="139" spans="1:7">
      <c r="A139" s="6" t="s">
        <v>75</v>
      </c>
      <c r="B139" s="15" t="s">
        <v>161</v>
      </c>
      <c r="C139" s="9" t="s">
        <v>160</v>
      </c>
      <c r="D139" s="9" t="str">
        <f>VLOOKUP(F139,Descriptions!$A$2:$C$37,2,0)</f>
        <v>Comm</v>
      </c>
      <c r="E139" s="9">
        <v>0</v>
      </c>
      <c r="F139" s="9" t="s">
        <v>119</v>
      </c>
      <c r="G139" s="16" t="str">
        <f>VLOOKUP(F139,Descriptions!$A$2:$C$37,3,0)</f>
        <v>X80 Ethernet RIO drop adaptor</v>
      </c>
    </row>
    <row r="140" spans="1:7">
      <c r="A140" s="6" t="s">
        <v>75</v>
      </c>
      <c r="B140" s="15" t="s">
        <v>161</v>
      </c>
      <c r="C140" s="9" t="s">
        <v>160</v>
      </c>
      <c r="D140" s="9" t="str">
        <f>VLOOKUP(F140,Descriptions!$A$2:$C$37,2,0)</f>
        <v>DI</v>
      </c>
      <c r="E140" s="9">
        <v>1</v>
      </c>
      <c r="F140" s="9" t="s">
        <v>21</v>
      </c>
      <c r="G140" s="16" t="str">
        <f>VLOOKUP(F140,Descriptions!$A$2:$C$37,3,0)</f>
        <v>X80 Discrete Input, 32 point, 24 VDC</v>
      </c>
    </row>
    <row r="141" spans="1:7">
      <c r="A141" s="6" t="s">
        <v>75</v>
      </c>
      <c r="B141" s="15" t="s">
        <v>161</v>
      </c>
      <c r="C141" s="9" t="s">
        <v>160</v>
      </c>
      <c r="D141" s="9" t="str">
        <f>VLOOKUP(F141,Descriptions!$A$2:$C$37,2,0)</f>
        <v>Cordset</v>
      </c>
      <c r="E141" s="9">
        <v>1</v>
      </c>
      <c r="F141" s="9" t="s">
        <v>26</v>
      </c>
      <c r="G141" s="16" t="str">
        <f>VLOOKUP(F141,Descriptions!$A$2:$C$37,3,0)</f>
        <v xml:space="preserve">40-way Terminal Cord Set </v>
      </c>
    </row>
    <row r="142" spans="1:7">
      <c r="A142" s="6" t="s">
        <v>75</v>
      </c>
      <c r="B142" s="15" t="s">
        <v>161</v>
      </c>
      <c r="C142" s="9" t="s">
        <v>160</v>
      </c>
      <c r="D142" s="9" t="str">
        <f>VLOOKUP(F142,Descriptions!$A$2:$C$37,2,0)</f>
        <v>DI</v>
      </c>
      <c r="E142" s="9">
        <v>2</v>
      </c>
      <c r="F142" s="9" t="s">
        <v>21</v>
      </c>
      <c r="G142" s="16" t="str">
        <f>VLOOKUP(F142,Descriptions!$A$2:$C$37,3,0)</f>
        <v>X80 Discrete Input, 32 point, 24 VDC</v>
      </c>
    </row>
    <row r="143" spans="1:7">
      <c r="A143" s="6" t="s">
        <v>75</v>
      </c>
      <c r="B143" s="15" t="s">
        <v>161</v>
      </c>
      <c r="C143" s="9" t="s">
        <v>160</v>
      </c>
      <c r="D143" s="9" t="str">
        <f>VLOOKUP(F143,Descriptions!$A$2:$C$37,2,0)</f>
        <v>Cordset</v>
      </c>
      <c r="E143" s="9">
        <v>2</v>
      </c>
      <c r="F143" s="9" t="s">
        <v>26</v>
      </c>
      <c r="G143" s="16" t="str">
        <f>VLOOKUP(F143,Descriptions!$A$2:$C$37,3,0)</f>
        <v xml:space="preserve">40-way Terminal Cord Set </v>
      </c>
    </row>
    <row r="144" spans="1:7">
      <c r="A144" s="6" t="s">
        <v>75</v>
      </c>
      <c r="B144" s="15" t="s">
        <v>161</v>
      </c>
      <c r="C144" s="9" t="s">
        <v>160</v>
      </c>
      <c r="D144" s="9" t="str">
        <f>VLOOKUP(F144,Descriptions!$A$2:$C$37,2,0)</f>
        <v>DI</v>
      </c>
      <c r="E144" s="9">
        <v>3</v>
      </c>
      <c r="F144" s="9" t="s">
        <v>21</v>
      </c>
      <c r="G144" s="16" t="str">
        <f>VLOOKUP(F144,Descriptions!$A$2:$C$37,3,0)</f>
        <v>X80 Discrete Input, 32 point, 24 VDC</v>
      </c>
    </row>
    <row r="145" spans="1:7">
      <c r="A145" s="6" t="s">
        <v>75</v>
      </c>
      <c r="B145" s="15" t="s">
        <v>161</v>
      </c>
      <c r="C145" s="9" t="s">
        <v>160</v>
      </c>
      <c r="D145" s="9" t="str">
        <f>VLOOKUP(F145,Descriptions!$A$2:$C$37,2,0)</f>
        <v>Cordset</v>
      </c>
      <c r="E145" s="9">
        <v>3</v>
      </c>
      <c r="F145" s="9" t="s">
        <v>26</v>
      </c>
      <c r="G145" s="16" t="str">
        <f>VLOOKUP(F145,Descriptions!$A$2:$C$37,3,0)</f>
        <v xml:space="preserve">40-way Terminal Cord Set </v>
      </c>
    </row>
    <row r="146" spans="1:7">
      <c r="A146" s="6" t="s">
        <v>75</v>
      </c>
      <c r="B146" s="15" t="s">
        <v>161</v>
      </c>
      <c r="C146" s="9" t="s">
        <v>160</v>
      </c>
      <c r="D146" s="9" t="str">
        <f>VLOOKUP(F146,Descriptions!$A$2:$C$37,2,0)</f>
        <v>DI</v>
      </c>
      <c r="E146" s="9">
        <v>4</v>
      </c>
      <c r="F146" s="9" t="s">
        <v>21</v>
      </c>
      <c r="G146" s="16" t="str">
        <f>VLOOKUP(F146,Descriptions!$A$2:$C$37,3,0)</f>
        <v>X80 Discrete Input, 32 point, 24 VDC</v>
      </c>
    </row>
    <row r="147" spans="1:7">
      <c r="A147" s="6" t="s">
        <v>75</v>
      </c>
      <c r="B147" s="15" t="s">
        <v>161</v>
      </c>
      <c r="C147" s="9" t="s">
        <v>160</v>
      </c>
      <c r="D147" s="9" t="str">
        <f>VLOOKUP(F147,Descriptions!$A$2:$C$37,2,0)</f>
        <v>Cordset</v>
      </c>
      <c r="E147" s="9">
        <v>4</v>
      </c>
      <c r="F147" s="9" t="s">
        <v>26</v>
      </c>
      <c r="G147" s="16" t="str">
        <f>VLOOKUP(F147,Descriptions!$A$2:$C$37,3,0)</f>
        <v xml:space="preserve">40-way Terminal Cord Set </v>
      </c>
    </row>
    <row r="148" spans="1:7">
      <c r="A148" s="6" t="s">
        <v>75</v>
      </c>
      <c r="B148" s="15" t="s">
        <v>161</v>
      </c>
      <c r="C148" s="9" t="s">
        <v>160</v>
      </c>
      <c r="D148" s="9" t="str">
        <f>VLOOKUP(F148,Descriptions!$A$2:$C$37,2,0)</f>
        <v>DI</v>
      </c>
      <c r="E148" s="9">
        <v>5</v>
      </c>
      <c r="F148" s="9" t="s">
        <v>21</v>
      </c>
      <c r="G148" s="16" t="str">
        <f>VLOOKUP(F148,Descriptions!$A$2:$C$37,3,0)</f>
        <v>X80 Discrete Input, 32 point, 24 VDC</v>
      </c>
    </row>
    <row r="149" spans="1:7">
      <c r="A149" s="6" t="s">
        <v>75</v>
      </c>
      <c r="B149" s="15" t="s">
        <v>161</v>
      </c>
      <c r="C149" s="9" t="s">
        <v>160</v>
      </c>
      <c r="D149" s="9" t="str">
        <f>VLOOKUP(F149,Descriptions!$A$2:$C$37,2,0)</f>
        <v>Cordset</v>
      </c>
      <c r="E149" s="9">
        <v>5</v>
      </c>
      <c r="F149" s="9" t="s">
        <v>26</v>
      </c>
      <c r="G149" s="16" t="str">
        <f>VLOOKUP(F149,Descriptions!$A$2:$C$37,3,0)</f>
        <v xml:space="preserve">40-way Terminal Cord Set </v>
      </c>
    </row>
    <row r="150" spans="1:7">
      <c r="A150" s="6" t="s">
        <v>75</v>
      </c>
      <c r="B150" s="15" t="s">
        <v>161</v>
      </c>
      <c r="C150" s="9" t="s">
        <v>160</v>
      </c>
      <c r="D150" s="9" t="str">
        <f>VLOOKUP(F150,Descriptions!$A$2:$C$37,2,0)</f>
        <v>Space</v>
      </c>
      <c r="E150" s="9">
        <v>6</v>
      </c>
      <c r="F150" s="9" t="s">
        <v>34</v>
      </c>
      <c r="G150" s="16" t="str">
        <f>VLOOKUP(F150,Descriptions!$A$2:$C$37,3,0)</f>
        <v>Empty Module with hinged cover</v>
      </c>
    </row>
    <row r="151" spans="1:7">
      <c r="A151" s="6" t="s">
        <v>75</v>
      </c>
      <c r="B151" s="15" t="s">
        <v>161</v>
      </c>
      <c r="C151" s="9" t="s">
        <v>160</v>
      </c>
      <c r="D151" s="9" t="str">
        <f>VLOOKUP(F151,Descriptions!$A$2:$C$37,2,0)</f>
        <v>Cordset</v>
      </c>
      <c r="E151" s="9">
        <v>7</v>
      </c>
      <c r="F151" s="9" t="s">
        <v>89</v>
      </c>
      <c r="G151" s="16" t="str">
        <f>VLOOKUP(F151,Descriptions!$A$2:$C$37,3,0)</f>
        <v>Screw Clamp Terminal Block</v>
      </c>
    </row>
    <row r="152" spans="1:7">
      <c r="A152" s="6" t="s">
        <v>75</v>
      </c>
      <c r="B152" s="15" t="s">
        <v>161</v>
      </c>
      <c r="C152" s="9" t="s">
        <v>160</v>
      </c>
      <c r="D152" s="9" t="str">
        <f>VLOOKUP(F152,Descriptions!$A$2:$C$37,2,0)</f>
        <v>DO</v>
      </c>
      <c r="E152" s="9">
        <v>7</v>
      </c>
      <c r="F152" s="9" t="s">
        <v>22</v>
      </c>
      <c r="G152" s="16" t="str">
        <f>VLOOKUP(F152,Descriptions!$A$2:$C$37,3,0)</f>
        <v>X80 Discrete Output, 16 point, 24 VDC</v>
      </c>
    </row>
    <row r="153" spans="1:7">
      <c r="A153" s="6" t="s">
        <v>75</v>
      </c>
      <c r="B153" s="15" t="s">
        <v>161</v>
      </c>
      <c r="C153" s="9" t="s">
        <v>160</v>
      </c>
      <c r="D153" s="9" t="str">
        <f>VLOOKUP(F153,Descriptions!$A$2:$C$37,2,0)</f>
        <v>Cordset</v>
      </c>
      <c r="E153" s="9">
        <v>8</v>
      </c>
      <c r="F153" s="9" t="s">
        <v>89</v>
      </c>
      <c r="G153" s="16" t="str">
        <f>VLOOKUP(F153,Descriptions!$A$2:$C$37,3,0)</f>
        <v>Screw Clamp Terminal Block</v>
      </c>
    </row>
    <row r="154" spans="1:7">
      <c r="A154" s="6" t="s">
        <v>75</v>
      </c>
      <c r="B154" s="15" t="s">
        <v>161</v>
      </c>
      <c r="C154" s="9" t="s">
        <v>160</v>
      </c>
      <c r="D154" s="9" t="str">
        <f>VLOOKUP(F154,Descriptions!$A$2:$C$37,2,0)</f>
        <v>DO</v>
      </c>
      <c r="E154" s="9">
        <v>8</v>
      </c>
      <c r="F154" s="9" t="s">
        <v>22</v>
      </c>
      <c r="G154" s="16" t="str">
        <f>VLOOKUP(F154,Descriptions!$A$2:$C$37,3,0)</f>
        <v>X80 Discrete Output, 16 point, 24 VDC</v>
      </c>
    </row>
    <row r="155" spans="1:7">
      <c r="A155" s="6" t="s">
        <v>75</v>
      </c>
      <c r="B155" s="15" t="s">
        <v>161</v>
      </c>
      <c r="C155" s="9" t="s">
        <v>160</v>
      </c>
      <c r="D155" s="9" t="str">
        <f>VLOOKUP(F155,Descriptions!$A$2:$C$37,2,0)</f>
        <v>Cordset</v>
      </c>
      <c r="E155" s="9">
        <v>9</v>
      </c>
      <c r="F155" s="9" t="s">
        <v>89</v>
      </c>
      <c r="G155" s="16" t="str">
        <f>VLOOKUP(F155,Descriptions!$A$2:$C$37,3,0)</f>
        <v>Screw Clamp Terminal Block</v>
      </c>
    </row>
    <row r="156" spans="1:7">
      <c r="A156" s="6" t="s">
        <v>75</v>
      </c>
      <c r="B156" s="15" t="s">
        <v>161</v>
      </c>
      <c r="C156" s="9" t="s">
        <v>160</v>
      </c>
      <c r="D156" s="9" t="str">
        <f>VLOOKUP(F156,Descriptions!$A$2:$C$37,2,0)</f>
        <v>DO</v>
      </c>
      <c r="E156" s="9">
        <v>9</v>
      </c>
      <c r="F156" s="9" t="s">
        <v>22</v>
      </c>
      <c r="G156" s="16" t="str">
        <f>VLOOKUP(F156,Descriptions!$A$2:$C$37,3,0)</f>
        <v>X80 Discrete Output, 16 point, 24 VDC</v>
      </c>
    </row>
    <row r="157" spans="1:7">
      <c r="A157" s="6" t="s">
        <v>75</v>
      </c>
      <c r="B157" s="15" t="s">
        <v>161</v>
      </c>
      <c r="C157" s="9" t="s">
        <v>160</v>
      </c>
      <c r="D157" s="9" t="str">
        <f>VLOOKUP(F157,Descriptions!$A$2:$C$37,2,0)</f>
        <v>Space</v>
      </c>
      <c r="E157" s="9">
        <v>10</v>
      </c>
      <c r="F157" s="9" t="s">
        <v>34</v>
      </c>
      <c r="G157" s="16" t="str">
        <f>VLOOKUP(F157,Descriptions!$A$2:$C$37,3,0)</f>
        <v>Empty Module with hinged cover</v>
      </c>
    </row>
    <row r="158" spans="1:7">
      <c r="A158" s="6" t="s">
        <v>75</v>
      </c>
      <c r="B158" s="15" t="s">
        <v>161</v>
      </c>
      <c r="C158" s="9" t="s">
        <v>160</v>
      </c>
      <c r="D158" s="9" t="str">
        <f>VLOOKUP(F158,Descriptions!$A$2:$C$37,2,0)</f>
        <v>Cordset</v>
      </c>
      <c r="E158" s="9">
        <v>11</v>
      </c>
      <c r="F158" s="9" t="s">
        <v>115</v>
      </c>
      <c r="G158" s="16" t="str">
        <f>VLOOKUP(F158,Descriptions!$A$2:$C$37,3,0)</f>
        <v xml:space="preserve">28-Way Removable Terminal Block with Flying Leads </v>
      </c>
    </row>
    <row r="159" spans="1:7">
      <c r="A159" s="6" t="s">
        <v>75</v>
      </c>
      <c r="B159" s="15" t="s">
        <v>161</v>
      </c>
      <c r="C159" s="9" t="s">
        <v>160</v>
      </c>
      <c r="D159" s="9" t="str">
        <f>VLOOKUP(F159,Descriptions!$A$2:$C$37,2,0)</f>
        <v>AI</v>
      </c>
      <c r="E159" s="9">
        <v>11</v>
      </c>
      <c r="F159" s="9" t="s">
        <v>23</v>
      </c>
      <c r="G159" s="16" t="str">
        <f>VLOOKUP(F159,Descriptions!$A$2:$C$37,3,0)</f>
        <v>X80 Analog Input 8 point, 4-20 mA, isolated</v>
      </c>
    </row>
    <row r="160" spans="1:7">
      <c r="A160" s="6" t="s">
        <v>75</v>
      </c>
      <c r="B160" s="15" t="s">
        <v>161</v>
      </c>
      <c r="C160" s="9" t="s">
        <v>160</v>
      </c>
      <c r="D160" s="9" t="str">
        <f>VLOOKUP(F160,Descriptions!$A$2:$C$37,2,0)</f>
        <v>Accessory</v>
      </c>
      <c r="E160" s="9" t="s">
        <v>3</v>
      </c>
      <c r="F160" s="9" t="s">
        <v>33</v>
      </c>
      <c r="G160" s="16" t="str">
        <f>VLOOKUP(F160,Descriptions!$A$2:$C$37,3,0)</f>
        <v>X80 Backplane expander module</v>
      </c>
    </row>
    <row r="161" spans="1:7">
      <c r="A161" s="6" t="s">
        <v>75</v>
      </c>
      <c r="B161" s="15" t="s">
        <v>161</v>
      </c>
      <c r="C161" s="9" t="s">
        <v>160</v>
      </c>
      <c r="D161" s="9" t="str">
        <f>VLOOKUP(F161,Descriptions!$A$2:$C$37,2,0)</f>
        <v>Accessory</v>
      </c>
      <c r="E161" s="9" t="s">
        <v>3</v>
      </c>
      <c r="F161" s="9" t="s">
        <v>15</v>
      </c>
      <c r="G161" s="16" t="str">
        <f>VLOOKUP(F161,Descriptions!$A$2:$C$37,3,0)</f>
        <v>X80 Line Terminators - for rack end - set of 2</v>
      </c>
    </row>
    <row r="162" spans="1:7">
      <c r="A162" s="6" t="s">
        <v>75</v>
      </c>
      <c r="B162" s="15" t="s">
        <v>161</v>
      </c>
      <c r="C162" s="9" t="s">
        <v>160</v>
      </c>
      <c r="D162" s="9" t="str">
        <f>VLOOKUP(F162,Descriptions!$A$2:$C$37,2,0)</f>
        <v>Accessory</v>
      </c>
      <c r="E162" s="9" t="s">
        <v>3</v>
      </c>
      <c r="F162" s="9" t="s">
        <v>16</v>
      </c>
      <c r="G162" s="16" t="str">
        <f>VLOOKUP(F162,Descriptions!$A$2:$C$37,3,0)</f>
        <v>X80 Backplane extension cable - 0.8 m</v>
      </c>
    </row>
    <row r="163" spans="1:7">
      <c r="A163" s="6" t="s">
        <v>75</v>
      </c>
      <c r="B163" s="15" t="s">
        <v>161</v>
      </c>
      <c r="C163" s="9" t="s">
        <v>160</v>
      </c>
      <c r="D163" s="9" t="str">
        <f>VLOOKUP(F163,Descriptions!$A$2:$C$37,2,0)</f>
        <v>PS</v>
      </c>
      <c r="E163" s="9" t="s">
        <v>3</v>
      </c>
      <c r="F163" s="9" t="s">
        <v>103</v>
      </c>
      <c r="G163" s="16" t="str">
        <f>VLOOKUP(F163,Descriptions!$A$2:$C$37,3,0)</f>
        <v>X80 Power Supply module 24 VDC - 31.2 W</v>
      </c>
    </row>
    <row r="164" spans="1:7">
      <c r="A164" s="6" t="s">
        <v>75</v>
      </c>
      <c r="B164" s="15" t="s">
        <v>162</v>
      </c>
      <c r="C164" s="9" t="s">
        <v>160</v>
      </c>
      <c r="D164" s="9" t="str">
        <f>VLOOKUP(F164,Descriptions!$A$2:$C$37,2,0)</f>
        <v>PS</v>
      </c>
      <c r="E164" s="9" t="s">
        <v>3</v>
      </c>
      <c r="F164" s="9" t="s">
        <v>19</v>
      </c>
      <c r="G164" s="16" t="str">
        <f>VLOOKUP(F164,Descriptions!$A$2:$C$37,3,0)</f>
        <v>X80 Power Supply module 24 VDC - 16.8 W</v>
      </c>
    </row>
    <row r="165" spans="1:7">
      <c r="A165" s="6" t="s">
        <v>75</v>
      </c>
      <c r="B165" s="15" t="s">
        <v>162</v>
      </c>
      <c r="C165" s="9" t="s">
        <v>160</v>
      </c>
      <c r="D165" s="9" t="str">
        <f>VLOOKUP(F165,Descriptions!$A$2:$C$37,2,0)</f>
        <v>AO</v>
      </c>
      <c r="E165" s="9">
        <v>0</v>
      </c>
      <c r="F165" s="9" t="s">
        <v>112</v>
      </c>
      <c r="G165" s="16" t="str">
        <f>VLOOKUP(F165,Descriptions!$A$2:$C$37,3,0)</f>
        <v>X80 Analog Output 4 points, 4-20 mA, isolated</v>
      </c>
    </row>
    <row r="166" spans="1:7">
      <c r="A166" s="6" t="s">
        <v>75</v>
      </c>
      <c r="B166" s="15" t="s">
        <v>162</v>
      </c>
      <c r="C166" s="9" t="s">
        <v>160</v>
      </c>
      <c r="D166" s="9" t="s">
        <v>25</v>
      </c>
      <c r="E166" s="9">
        <v>0</v>
      </c>
      <c r="F166" s="9" t="s">
        <v>89</v>
      </c>
      <c r="G166" s="16" t="str">
        <f>VLOOKUP(F166,Descriptions!$A$2:$C$37,3,0)</f>
        <v>Screw Clamp Terminal Block</v>
      </c>
    </row>
    <row r="167" spans="1:7">
      <c r="A167" s="6" t="s">
        <v>75</v>
      </c>
      <c r="B167" s="15" t="s">
        <v>162</v>
      </c>
      <c r="C167" s="9" t="s">
        <v>160</v>
      </c>
      <c r="D167" s="9" t="str">
        <f>VLOOKUP(F167,Descriptions!$A$2:$C$37,2,0)</f>
        <v>AO</v>
      </c>
      <c r="E167" s="9">
        <v>1</v>
      </c>
      <c r="F167" s="9" t="s">
        <v>112</v>
      </c>
      <c r="G167" s="16" t="str">
        <f>VLOOKUP(F167,Descriptions!$A$2:$C$37,3,0)</f>
        <v>X80 Analog Output 4 points, 4-20 mA, isolated</v>
      </c>
    </row>
    <row r="168" spans="1:7">
      <c r="A168" s="6" t="s">
        <v>75</v>
      </c>
      <c r="B168" s="15" t="s">
        <v>162</v>
      </c>
      <c r="C168" s="9" t="s">
        <v>160</v>
      </c>
      <c r="D168" s="9" t="s">
        <v>25</v>
      </c>
      <c r="E168" s="9">
        <v>1</v>
      </c>
      <c r="F168" s="9" t="s">
        <v>89</v>
      </c>
      <c r="G168" s="16" t="str">
        <f>VLOOKUP(F168,Descriptions!$A$2:$C$37,3,0)</f>
        <v>Screw Clamp Terminal Block</v>
      </c>
    </row>
    <row r="169" spans="1:7">
      <c r="A169" s="6" t="s">
        <v>75</v>
      </c>
      <c r="B169" s="15" t="s">
        <v>162</v>
      </c>
      <c r="C169" s="9" t="s">
        <v>160</v>
      </c>
      <c r="D169" s="9" t="str">
        <f>VLOOKUP(F169,Descriptions!$A$2:$C$37,2,0)</f>
        <v>AO</v>
      </c>
      <c r="E169" s="9">
        <v>2</v>
      </c>
      <c r="F169" s="9" t="s">
        <v>112</v>
      </c>
      <c r="G169" s="16" t="str">
        <f>VLOOKUP(F169,Descriptions!$A$2:$C$37,3,0)</f>
        <v>X80 Analog Output 4 points, 4-20 mA, isolated</v>
      </c>
    </row>
    <row r="170" spans="1:7">
      <c r="A170" s="6" t="s">
        <v>75</v>
      </c>
      <c r="B170" s="15" t="s">
        <v>162</v>
      </c>
      <c r="C170" s="9" t="s">
        <v>160</v>
      </c>
      <c r="D170" s="9" t="s">
        <v>25</v>
      </c>
      <c r="E170" s="9">
        <v>2</v>
      </c>
      <c r="F170" s="9" t="s">
        <v>89</v>
      </c>
      <c r="G170" s="16" t="str">
        <f>VLOOKUP(F170,Descriptions!$A$2:$C$37,3,0)</f>
        <v>Screw Clamp Terminal Block</v>
      </c>
    </row>
    <row r="171" spans="1:7">
      <c r="A171" s="6" t="s">
        <v>75</v>
      </c>
      <c r="B171" s="15" t="s">
        <v>162</v>
      </c>
      <c r="C171" s="9" t="s">
        <v>160</v>
      </c>
      <c r="D171" s="9" t="str">
        <f>VLOOKUP(F171,Descriptions!$A$2:$C$37,2,0)</f>
        <v>Space</v>
      </c>
      <c r="E171" s="9">
        <v>3</v>
      </c>
      <c r="F171" s="9" t="s">
        <v>34</v>
      </c>
      <c r="G171" s="16" t="str">
        <f>VLOOKUP(F171,Descriptions!$A$2:$C$37,3,0)</f>
        <v>Empty Module with hinged cover</v>
      </c>
    </row>
    <row r="172" spans="1:7">
      <c r="A172" s="6" t="s">
        <v>75</v>
      </c>
      <c r="B172" s="15" t="s">
        <v>162</v>
      </c>
      <c r="C172" s="9" t="s">
        <v>160</v>
      </c>
      <c r="D172" s="9" t="str">
        <f>VLOOKUP(F172,Descriptions!$A$2:$C$37,2,0)</f>
        <v>Rack</v>
      </c>
      <c r="E172" s="9" t="s">
        <v>157</v>
      </c>
      <c r="F172" s="9" t="s">
        <v>101</v>
      </c>
      <c r="G172" s="16" t="str">
        <f>VLOOKUP(F172,Descriptions!$A$2:$C$37,3,0)</f>
        <v>X80 Xbus 4 Slot Rack</v>
      </c>
    </row>
    <row r="173" spans="1:7">
      <c r="A173" s="6" t="s">
        <v>75</v>
      </c>
      <c r="B173" s="15" t="s">
        <v>162</v>
      </c>
      <c r="C173" s="9" t="s">
        <v>160</v>
      </c>
      <c r="D173" s="9" t="str">
        <f>VLOOKUP(F173,Descriptions!$A$2:$C$37,2,0)</f>
        <v>Accessory</v>
      </c>
      <c r="E173" s="9" t="s">
        <v>3</v>
      </c>
      <c r="F173" s="9" t="s">
        <v>33</v>
      </c>
      <c r="G173" s="16" t="str">
        <f>VLOOKUP(F173,Descriptions!$A$2:$C$37,3,0)</f>
        <v>X80 Backplane expander module</v>
      </c>
    </row>
    <row r="174" spans="1:7">
      <c r="A174" s="6" t="s">
        <v>75</v>
      </c>
      <c r="B174" s="15" t="s">
        <v>163</v>
      </c>
      <c r="C174" s="9" t="s">
        <v>164</v>
      </c>
      <c r="D174" s="9" t="str">
        <f>VLOOKUP(F174,Descriptions!$A$2:$C$37,2,0)</f>
        <v>Rack</v>
      </c>
      <c r="E174" s="9" t="s">
        <v>3</v>
      </c>
      <c r="F174" s="9" t="s">
        <v>91</v>
      </c>
      <c r="G174" s="16" t="str">
        <f>VLOOKUP(F174,Descriptions!$A$2:$C$37,3,0)</f>
        <v>X80 XBus+Ethernet 12 Slot Rack</v>
      </c>
    </row>
    <row r="175" spans="1:7">
      <c r="A175" s="6" t="s">
        <v>75</v>
      </c>
      <c r="B175" s="15" t="s">
        <v>163</v>
      </c>
      <c r="C175" s="9" t="s">
        <v>164</v>
      </c>
      <c r="D175" s="9" t="str">
        <f>VLOOKUP(F175,Descriptions!$A$2:$C$37,2,0)</f>
        <v>PS</v>
      </c>
      <c r="E175" s="9" t="s">
        <v>3</v>
      </c>
      <c r="F175" s="9" t="s">
        <v>103</v>
      </c>
      <c r="G175" s="16" t="str">
        <f>VLOOKUP(F175,Descriptions!$A$2:$C$37,3,0)</f>
        <v>X80 Power Supply module 24 VDC - 31.2 W</v>
      </c>
    </row>
    <row r="176" spans="1:7">
      <c r="A176" s="6" t="s">
        <v>75</v>
      </c>
      <c r="B176" s="15" t="s">
        <v>163</v>
      </c>
      <c r="C176" s="9" t="s">
        <v>164</v>
      </c>
      <c r="D176" s="9" t="str">
        <f>VLOOKUP(F176,Descriptions!$A$2:$C$37,2,0)</f>
        <v>Comm</v>
      </c>
      <c r="E176" s="9">
        <v>0</v>
      </c>
      <c r="F176" s="9" t="s">
        <v>119</v>
      </c>
      <c r="G176" s="16" t="str">
        <f>VLOOKUP(F176,Descriptions!$A$2:$C$37,3,0)</f>
        <v>X80 Ethernet RIO drop adaptor</v>
      </c>
    </row>
    <row r="177" spans="1:7">
      <c r="A177" s="6" t="s">
        <v>75</v>
      </c>
      <c r="B177" s="15" t="s">
        <v>163</v>
      </c>
      <c r="C177" s="9" t="s">
        <v>164</v>
      </c>
      <c r="D177" s="9" t="str">
        <f>VLOOKUP(F177,Descriptions!$A$2:$C$37,2,0)</f>
        <v>DI</v>
      </c>
      <c r="E177" s="9">
        <v>1</v>
      </c>
      <c r="F177" s="9" t="s">
        <v>21</v>
      </c>
      <c r="G177" s="16" t="str">
        <f>VLOOKUP(F177,Descriptions!$A$2:$C$37,3,0)</f>
        <v>X80 Discrete Input, 32 point, 24 VDC</v>
      </c>
    </row>
    <row r="178" spans="1:7">
      <c r="A178" s="6" t="s">
        <v>75</v>
      </c>
      <c r="B178" s="15" t="s">
        <v>163</v>
      </c>
      <c r="C178" s="9" t="s">
        <v>164</v>
      </c>
      <c r="D178" s="9" t="str">
        <f>VLOOKUP(F178,Descriptions!$A$2:$C$37,2,0)</f>
        <v>Cordset</v>
      </c>
      <c r="E178" s="9">
        <v>1</v>
      </c>
      <c r="F178" s="9" t="s">
        <v>26</v>
      </c>
      <c r="G178" s="16" t="str">
        <f>VLOOKUP(F178,Descriptions!$A$2:$C$37,3,0)</f>
        <v xml:space="preserve">40-way Terminal Cord Set </v>
      </c>
    </row>
    <row r="179" spans="1:7">
      <c r="A179" s="6" t="s">
        <v>75</v>
      </c>
      <c r="B179" s="15" t="s">
        <v>163</v>
      </c>
      <c r="C179" s="9" t="s">
        <v>164</v>
      </c>
      <c r="D179" s="9" t="str">
        <f>VLOOKUP(F179,Descriptions!$A$2:$C$37,2,0)</f>
        <v>DI</v>
      </c>
      <c r="E179" s="9">
        <v>2</v>
      </c>
      <c r="F179" s="9" t="s">
        <v>21</v>
      </c>
      <c r="G179" s="16" t="str">
        <f>VLOOKUP(F179,Descriptions!$A$2:$C$37,3,0)</f>
        <v>X80 Discrete Input, 32 point, 24 VDC</v>
      </c>
    </row>
    <row r="180" spans="1:7">
      <c r="A180" s="6" t="s">
        <v>75</v>
      </c>
      <c r="B180" s="15" t="s">
        <v>163</v>
      </c>
      <c r="C180" s="9" t="s">
        <v>164</v>
      </c>
      <c r="D180" s="9" t="str">
        <f>VLOOKUP(F180,Descriptions!$A$2:$C$37,2,0)</f>
        <v>Cordset</v>
      </c>
      <c r="E180" s="9">
        <v>2</v>
      </c>
      <c r="F180" s="9" t="s">
        <v>26</v>
      </c>
      <c r="G180" s="16" t="str">
        <f>VLOOKUP(F180,Descriptions!$A$2:$C$37,3,0)</f>
        <v xml:space="preserve">40-way Terminal Cord Set </v>
      </c>
    </row>
    <row r="181" spans="1:7">
      <c r="A181" s="6" t="s">
        <v>75</v>
      </c>
      <c r="B181" s="15" t="s">
        <v>163</v>
      </c>
      <c r="C181" s="9" t="s">
        <v>164</v>
      </c>
      <c r="D181" s="9" t="str">
        <f>VLOOKUP(F181,Descriptions!$A$2:$C$37,2,0)</f>
        <v>DI</v>
      </c>
      <c r="E181" s="9">
        <v>3</v>
      </c>
      <c r="F181" s="9" t="s">
        <v>21</v>
      </c>
      <c r="G181" s="16" t="str">
        <f>VLOOKUP(F181,Descriptions!$A$2:$C$37,3,0)</f>
        <v>X80 Discrete Input, 32 point, 24 VDC</v>
      </c>
    </row>
    <row r="182" spans="1:7">
      <c r="A182" s="6" t="s">
        <v>75</v>
      </c>
      <c r="B182" s="15" t="s">
        <v>163</v>
      </c>
      <c r="C182" s="9" t="s">
        <v>164</v>
      </c>
      <c r="D182" s="9" t="str">
        <f>VLOOKUP(F182,Descriptions!$A$2:$C$37,2,0)</f>
        <v>Cordset</v>
      </c>
      <c r="E182" s="9">
        <v>3</v>
      </c>
      <c r="F182" s="9" t="s">
        <v>26</v>
      </c>
      <c r="G182" s="16" t="str">
        <f>VLOOKUP(F182,Descriptions!$A$2:$C$37,3,0)</f>
        <v xml:space="preserve">40-way Terminal Cord Set </v>
      </c>
    </row>
    <row r="183" spans="1:7">
      <c r="A183" s="6" t="s">
        <v>75</v>
      </c>
      <c r="B183" s="15" t="s">
        <v>163</v>
      </c>
      <c r="C183" s="9" t="s">
        <v>164</v>
      </c>
      <c r="D183" s="9" t="str">
        <f>VLOOKUP(F183,Descriptions!$A$2:$C$37,2,0)</f>
        <v>DI</v>
      </c>
      <c r="E183" s="9">
        <v>4</v>
      </c>
      <c r="F183" s="9" t="s">
        <v>21</v>
      </c>
      <c r="G183" s="16" t="str">
        <f>VLOOKUP(F183,Descriptions!$A$2:$C$37,3,0)</f>
        <v>X80 Discrete Input, 32 point, 24 VDC</v>
      </c>
    </row>
    <row r="184" spans="1:7">
      <c r="A184" s="6" t="s">
        <v>75</v>
      </c>
      <c r="B184" s="15" t="s">
        <v>163</v>
      </c>
      <c r="C184" s="9" t="s">
        <v>164</v>
      </c>
      <c r="D184" s="9" t="str">
        <f>VLOOKUP(F184,Descriptions!$A$2:$C$37,2,0)</f>
        <v>Cordset</v>
      </c>
      <c r="E184" s="9">
        <v>4</v>
      </c>
      <c r="F184" s="9" t="s">
        <v>26</v>
      </c>
      <c r="G184" s="16" t="str">
        <f>VLOOKUP(F184,Descriptions!$A$2:$C$37,3,0)</f>
        <v xml:space="preserve">40-way Terminal Cord Set </v>
      </c>
    </row>
    <row r="185" spans="1:7">
      <c r="A185" s="6" t="s">
        <v>75</v>
      </c>
      <c r="B185" s="15" t="s">
        <v>163</v>
      </c>
      <c r="C185" s="9" t="s">
        <v>164</v>
      </c>
      <c r="D185" s="9" t="str">
        <f>VLOOKUP(F185,Descriptions!$A$2:$C$37,2,0)</f>
        <v>DO</v>
      </c>
      <c r="E185" s="9">
        <v>5</v>
      </c>
      <c r="F185" s="9" t="s">
        <v>22</v>
      </c>
      <c r="G185" s="16" t="str">
        <f>VLOOKUP(F185,Descriptions!$A$2:$C$37,3,0)</f>
        <v>X80 Discrete Output, 16 point, 24 VDC</v>
      </c>
    </row>
    <row r="186" spans="1:7">
      <c r="A186" s="6" t="s">
        <v>75</v>
      </c>
      <c r="B186" s="15" t="s">
        <v>163</v>
      </c>
      <c r="C186" s="9" t="s">
        <v>164</v>
      </c>
      <c r="D186" s="9" t="str">
        <f>VLOOKUP(F186,Descriptions!$A$2:$C$37,2,0)</f>
        <v>Cordset</v>
      </c>
      <c r="E186" s="9">
        <v>5</v>
      </c>
      <c r="F186" s="9" t="s">
        <v>89</v>
      </c>
      <c r="G186" s="16" t="str">
        <f>VLOOKUP(F186,Descriptions!$A$2:$C$37,3,0)</f>
        <v>Screw Clamp Terminal Block</v>
      </c>
    </row>
    <row r="187" spans="1:7">
      <c r="A187" s="6" t="s">
        <v>75</v>
      </c>
      <c r="B187" s="15" t="s">
        <v>163</v>
      </c>
      <c r="C187" s="9" t="s">
        <v>164</v>
      </c>
      <c r="D187" s="9" t="str">
        <f>VLOOKUP(F187,Descriptions!$A$2:$C$37,2,0)</f>
        <v>Space</v>
      </c>
      <c r="E187" s="9">
        <v>6</v>
      </c>
      <c r="F187" s="9" t="s">
        <v>34</v>
      </c>
      <c r="G187" s="16" t="str">
        <f>VLOOKUP(F187,Descriptions!$A$2:$C$37,3,0)</f>
        <v>Empty Module with hinged cover</v>
      </c>
    </row>
    <row r="188" spans="1:7">
      <c r="A188" s="6" t="s">
        <v>75</v>
      </c>
      <c r="B188" s="15" t="s">
        <v>163</v>
      </c>
      <c r="C188" s="9" t="s">
        <v>164</v>
      </c>
      <c r="D188" s="9" t="str">
        <f>VLOOKUP(F188,Descriptions!$A$2:$C$37,2,0)</f>
        <v>AI</v>
      </c>
      <c r="E188" s="9">
        <v>7</v>
      </c>
      <c r="F188" s="9" t="s">
        <v>23</v>
      </c>
      <c r="G188" s="16" t="str">
        <f>VLOOKUP(F188,Descriptions!$A$2:$C$37,3,0)</f>
        <v>X80 Analog Input 8 point, 4-20 mA, isolated</v>
      </c>
    </row>
    <row r="189" spans="1:7">
      <c r="A189" s="6" t="s">
        <v>75</v>
      </c>
      <c r="B189" s="15" t="s">
        <v>163</v>
      </c>
      <c r="C189" s="9" t="s">
        <v>164</v>
      </c>
      <c r="D189" s="9" t="str">
        <f>VLOOKUP(F189,Descriptions!$A$2:$C$37,2,0)</f>
        <v>Cordset</v>
      </c>
      <c r="E189" s="9">
        <v>7</v>
      </c>
      <c r="F189" s="9" t="s">
        <v>115</v>
      </c>
      <c r="G189" s="16" t="str">
        <f>VLOOKUP(F189,Descriptions!$A$2:$C$37,3,0)</f>
        <v xml:space="preserve">28-Way Removable Terminal Block with Flying Leads </v>
      </c>
    </row>
    <row r="190" spans="1:7">
      <c r="A190" s="6" t="s">
        <v>75</v>
      </c>
      <c r="B190" s="15" t="s">
        <v>163</v>
      </c>
      <c r="C190" s="9" t="s">
        <v>164</v>
      </c>
      <c r="D190" s="9" t="str">
        <f>VLOOKUP(F190,Descriptions!$A$2:$C$37,2,0)</f>
        <v>AI</v>
      </c>
      <c r="E190" s="9">
        <v>8</v>
      </c>
      <c r="F190" s="9" t="s">
        <v>23</v>
      </c>
      <c r="G190" s="16" t="str">
        <f>VLOOKUP(F190,Descriptions!$A$2:$C$37,3,0)</f>
        <v>X80 Analog Input 8 point, 4-20 mA, isolated</v>
      </c>
    </row>
    <row r="191" spans="1:7">
      <c r="A191" s="6" t="s">
        <v>75</v>
      </c>
      <c r="B191" s="15" t="s">
        <v>163</v>
      </c>
      <c r="C191" s="9" t="s">
        <v>164</v>
      </c>
      <c r="D191" s="9" t="str">
        <f>VLOOKUP(F191,Descriptions!$A$2:$C$37,2,0)</f>
        <v>Cordset</v>
      </c>
      <c r="E191" s="9">
        <v>8</v>
      </c>
      <c r="F191" s="9" t="s">
        <v>115</v>
      </c>
      <c r="G191" s="16" t="str">
        <f>VLOOKUP(F191,Descriptions!$A$2:$C$37,3,0)</f>
        <v xml:space="preserve">28-Way Removable Terminal Block with Flying Leads </v>
      </c>
    </row>
    <row r="192" spans="1:7">
      <c r="A192" s="6" t="s">
        <v>75</v>
      </c>
      <c r="B192" s="15" t="s">
        <v>163</v>
      </c>
      <c r="C192" s="9" t="s">
        <v>164</v>
      </c>
      <c r="D192" s="9" t="str">
        <f>VLOOKUP(F192,Descriptions!$A$2:$C$37,2,0)</f>
        <v>AI</v>
      </c>
      <c r="E192" s="9">
        <v>9</v>
      </c>
      <c r="F192" s="9" t="s">
        <v>23</v>
      </c>
      <c r="G192" s="16" t="str">
        <f>VLOOKUP(F192,Descriptions!$A$2:$C$37,3,0)</f>
        <v>X80 Analog Input 8 point, 4-20 mA, isolated</v>
      </c>
    </row>
    <row r="193" spans="1:7">
      <c r="A193" s="6" t="s">
        <v>75</v>
      </c>
      <c r="B193" s="15" t="s">
        <v>163</v>
      </c>
      <c r="C193" s="9" t="s">
        <v>164</v>
      </c>
      <c r="D193" s="9" t="str">
        <f>VLOOKUP(F193,Descriptions!$A$2:$C$37,2,0)</f>
        <v>Cordset</v>
      </c>
      <c r="E193" s="9">
        <v>9</v>
      </c>
      <c r="F193" s="9" t="s">
        <v>115</v>
      </c>
      <c r="G193" s="16" t="str">
        <f>VLOOKUP(F193,Descriptions!$A$2:$C$37,3,0)</f>
        <v xml:space="preserve">28-Way Removable Terminal Block with Flying Leads </v>
      </c>
    </row>
    <row r="194" spans="1:7">
      <c r="A194" s="6" t="s">
        <v>75</v>
      </c>
      <c r="B194" s="15" t="s">
        <v>163</v>
      </c>
      <c r="C194" s="9" t="s">
        <v>164</v>
      </c>
      <c r="D194" s="9" t="str">
        <f>VLOOKUP(F194,Descriptions!$A$2:$C$37,2,0)</f>
        <v>Space</v>
      </c>
      <c r="E194" s="9">
        <v>10</v>
      </c>
      <c r="F194" s="9" t="s">
        <v>34</v>
      </c>
      <c r="G194" s="16" t="str">
        <f>VLOOKUP(F194,Descriptions!$A$2:$C$37,3,0)</f>
        <v>Empty Module with hinged cover</v>
      </c>
    </row>
    <row r="195" spans="1:7">
      <c r="A195" s="6" t="s">
        <v>75</v>
      </c>
      <c r="B195" s="15" t="s">
        <v>163</v>
      </c>
      <c r="C195" s="9" t="s">
        <v>164</v>
      </c>
      <c r="D195" s="9" t="str">
        <f>VLOOKUP(F195,Descriptions!$A$2:$C$37,2,0)</f>
        <v>Space</v>
      </c>
      <c r="E195" s="9">
        <v>11</v>
      </c>
      <c r="F195" s="9" t="s">
        <v>34</v>
      </c>
      <c r="G195" s="16" t="str">
        <f>VLOOKUP(F195,Descriptions!$A$2:$C$37,3,0)</f>
        <v>Empty Module with hinged cover</v>
      </c>
    </row>
    <row r="196" spans="1:7">
      <c r="A196" s="6" t="s">
        <v>75</v>
      </c>
      <c r="B196" s="15" t="s">
        <v>163</v>
      </c>
      <c r="C196" s="9" t="s">
        <v>164</v>
      </c>
      <c r="D196" s="9" t="str">
        <f>VLOOKUP(F196,Descriptions!$A$2:$C$37,2,0)</f>
        <v>Accessory</v>
      </c>
      <c r="E196" s="9" t="s">
        <v>3</v>
      </c>
      <c r="F196" s="9" t="s">
        <v>33</v>
      </c>
      <c r="G196" s="16" t="str">
        <f>VLOOKUP(F196,Descriptions!$A$2:$C$37,3,0)</f>
        <v>X80 Backplane expander module</v>
      </c>
    </row>
    <row r="197" spans="1:7">
      <c r="A197" s="6" t="s">
        <v>75</v>
      </c>
      <c r="B197" s="15" t="s">
        <v>163</v>
      </c>
      <c r="C197" s="9" t="s">
        <v>164</v>
      </c>
      <c r="D197" s="9" t="str">
        <f>VLOOKUP(F197,Descriptions!$A$2:$C$37,2,0)</f>
        <v>Accessory</v>
      </c>
      <c r="E197" s="9" t="s">
        <v>3</v>
      </c>
      <c r="F197" s="9" t="s">
        <v>15</v>
      </c>
      <c r="G197" s="16" t="str">
        <f>VLOOKUP(F197,Descriptions!$A$2:$C$37,3,0)</f>
        <v>X80 Line Terminators - for rack end - set of 2</v>
      </c>
    </row>
    <row r="198" spans="1:7">
      <c r="A198" s="6" t="s">
        <v>75</v>
      </c>
      <c r="B198" s="15" t="s">
        <v>163</v>
      </c>
      <c r="C198" s="9" t="s">
        <v>164</v>
      </c>
      <c r="D198" s="9" t="str">
        <f>VLOOKUP(F198,Descriptions!$A$2:$C$37,2,0)</f>
        <v>Accessory</v>
      </c>
      <c r="E198" s="9" t="s">
        <v>3</v>
      </c>
      <c r="F198" s="9" t="s">
        <v>16</v>
      </c>
      <c r="G198" s="16" t="str">
        <f>VLOOKUP(F198,Descriptions!$A$2:$C$37,3,0)</f>
        <v>X80 Backplane extension cable - 0.8 m</v>
      </c>
    </row>
    <row r="199" spans="1:7">
      <c r="A199" s="6" t="s">
        <v>75</v>
      </c>
      <c r="B199" s="15" t="s">
        <v>165</v>
      </c>
      <c r="C199" s="9" t="s">
        <v>164</v>
      </c>
      <c r="D199" s="9" t="str">
        <f>VLOOKUP(F199,Descriptions!$A$2:$C$37,2,0)</f>
        <v>Rack</v>
      </c>
      <c r="E199" s="9" t="s">
        <v>3</v>
      </c>
      <c r="F199" s="9" t="s">
        <v>101</v>
      </c>
      <c r="G199" s="16" t="str">
        <f>VLOOKUP(F199,Descriptions!$A$2:$C$37,3,0)</f>
        <v>X80 Xbus 4 Slot Rack</v>
      </c>
    </row>
    <row r="200" spans="1:7">
      <c r="A200" s="6" t="s">
        <v>75</v>
      </c>
      <c r="B200" s="15" t="s">
        <v>165</v>
      </c>
      <c r="C200" s="9" t="s">
        <v>164</v>
      </c>
      <c r="D200" s="9" t="str">
        <f>VLOOKUP(F200,Descriptions!$A$2:$C$37,2,0)</f>
        <v>PS</v>
      </c>
      <c r="E200" s="9" t="s">
        <v>3</v>
      </c>
      <c r="F200" s="9" t="s">
        <v>103</v>
      </c>
      <c r="G200" s="16" t="str">
        <f>VLOOKUP(F200,Descriptions!$A$2:$C$37,3,0)</f>
        <v>X80 Power Supply module 24 VDC - 31.2 W</v>
      </c>
    </row>
    <row r="201" spans="1:7">
      <c r="A201" s="6" t="s">
        <v>75</v>
      </c>
      <c r="B201" s="15" t="s">
        <v>165</v>
      </c>
      <c r="C201" s="9" t="s">
        <v>164</v>
      </c>
      <c r="D201" s="9" t="str">
        <f>VLOOKUP(F201,Descriptions!$A$2:$C$37,2,0)</f>
        <v>AO</v>
      </c>
      <c r="E201" s="9">
        <v>0</v>
      </c>
      <c r="F201" s="9" t="s">
        <v>112</v>
      </c>
      <c r="G201" s="16" t="str">
        <f>VLOOKUP(F201,Descriptions!$A$2:$C$37,3,0)</f>
        <v>X80 Analog Output 4 points, 4-20 mA, isolated</v>
      </c>
    </row>
    <row r="202" spans="1:7">
      <c r="A202" s="6" t="s">
        <v>75</v>
      </c>
      <c r="B202" s="15" t="s">
        <v>165</v>
      </c>
      <c r="C202" s="9" t="s">
        <v>164</v>
      </c>
      <c r="D202" s="9" t="str">
        <f>VLOOKUP(F202,Descriptions!$A$2:$C$37,2,0)</f>
        <v>Cordset</v>
      </c>
      <c r="E202" s="9">
        <v>0</v>
      </c>
      <c r="F202" s="9" t="s">
        <v>89</v>
      </c>
      <c r="G202" s="16" t="str">
        <f>VLOOKUP(F202,Descriptions!$A$2:$C$37,3,0)</f>
        <v>Screw Clamp Terminal Block</v>
      </c>
    </row>
    <row r="203" spans="1:7">
      <c r="A203" s="6" t="s">
        <v>75</v>
      </c>
      <c r="B203" s="15" t="s">
        <v>165</v>
      </c>
      <c r="C203" s="9" t="s">
        <v>164</v>
      </c>
      <c r="D203" s="9" t="str">
        <f>VLOOKUP(F203,Descriptions!$A$2:$C$37,2,0)</f>
        <v>AO</v>
      </c>
      <c r="E203" s="9">
        <v>1</v>
      </c>
      <c r="F203" s="9" t="s">
        <v>112</v>
      </c>
      <c r="G203" s="16" t="str">
        <f>VLOOKUP(F203,Descriptions!$A$2:$C$37,3,0)</f>
        <v>X80 Analog Output 4 points, 4-20 mA, isolated</v>
      </c>
    </row>
    <row r="204" spans="1:7">
      <c r="A204" s="6" t="s">
        <v>75</v>
      </c>
      <c r="B204" s="15" t="s">
        <v>165</v>
      </c>
      <c r="C204" s="9" t="s">
        <v>164</v>
      </c>
      <c r="D204" s="9" t="str">
        <f>VLOOKUP(F204,Descriptions!$A$2:$C$37,2,0)</f>
        <v>Cordset</v>
      </c>
      <c r="E204" s="9">
        <v>1</v>
      </c>
      <c r="F204" s="9" t="s">
        <v>89</v>
      </c>
      <c r="G204" s="16" t="str">
        <f>VLOOKUP(F204,Descriptions!$A$2:$C$37,3,0)</f>
        <v>Screw Clamp Terminal Block</v>
      </c>
    </row>
    <row r="205" spans="1:7">
      <c r="A205" s="6" t="s">
        <v>75</v>
      </c>
      <c r="B205" s="15" t="s">
        <v>165</v>
      </c>
      <c r="C205" s="9" t="s">
        <v>164</v>
      </c>
      <c r="D205" s="9" t="str">
        <f>VLOOKUP(F205,Descriptions!$A$2:$C$37,2,0)</f>
        <v>AO</v>
      </c>
      <c r="E205" s="9">
        <v>2</v>
      </c>
      <c r="F205" s="9" t="s">
        <v>112</v>
      </c>
      <c r="G205" s="16" t="str">
        <f>VLOOKUP(F205,Descriptions!$A$2:$C$37,3,0)</f>
        <v>X80 Analog Output 4 points, 4-20 mA, isolated</v>
      </c>
    </row>
    <row r="206" spans="1:7">
      <c r="A206" s="6" t="s">
        <v>75</v>
      </c>
      <c r="B206" s="15" t="s">
        <v>165</v>
      </c>
      <c r="C206" s="9" t="s">
        <v>164</v>
      </c>
      <c r="D206" s="9" t="str">
        <f>VLOOKUP(F206,Descriptions!$A$2:$C$37,2,0)</f>
        <v>Cordset</v>
      </c>
      <c r="E206" s="9">
        <v>2</v>
      </c>
      <c r="F206" s="9" t="s">
        <v>89</v>
      </c>
      <c r="G206" s="16" t="str">
        <f>VLOOKUP(F206,Descriptions!$A$2:$C$37,3,0)</f>
        <v>Screw Clamp Terminal Block</v>
      </c>
    </row>
    <row r="207" spans="1:7">
      <c r="A207" s="6" t="s">
        <v>75</v>
      </c>
      <c r="B207" s="15" t="s">
        <v>165</v>
      </c>
      <c r="C207" s="9" t="s">
        <v>164</v>
      </c>
      <c r="D207" s="9" t="str">
        <f>VLOOKUP(F207,Descriptions!$A$2:$C$37,2,0)</f>
        <v>Space</v>
      </c>
      <c r="E207" s="9">
        <v>3</v>
      </c>
      <c r="F207" s="9" t="s">
        <v>34</v>
      </c>
      <c r="G207" s="16" t="str">
        <f>VLOOKUP(F207,Descriptions!$A$2:$C$37,3,0)</f>
        <v>Empty Module with hinged cover</v>
      </c>
    </row>
    <row r="208" spans="1:7">
      <c r="A208" s="6" t="s">
        <v>75</v>
      </c>
      <c r="B208" s="15" t="s">
        <v>165</v>
      </c>
      <c r="C208" s="9" t="s">
        <v>164</v>
      </c>
      <c r="D208" s="9" t="str">
        <f>VLOOKUP(F208,Descriptions!$A$2:$C$37,2,0)</f>
        <v>Accessory</v>
      </c>
      <c r="E208" s="9" t="s">
        <v>3</v>
      </c>
      <c r="F208" s="9" t="s">
        <v>33</v>
      </c>
      <c r="G208" s="16" t="str">
        <f>VLOOKUP(F208,Descriptions!$A$2:$C$37,3,0)</f>
        <v>X80 Backplane expander module</v>
      </c>
    </row>
    <row r="209" spans="1:7">
      <c r="A209" s="6" t="s">
        <v>75</v>
      </c>
      <c r="B209" s="15" t="s">
        <v>154</v>
      </c>
      <c r="C209" s="9" t="s">
        <v>106</v>
      </c>
      <c r="D209" s="9" t="str">
        <f>VLOOKUP(F209,Descriptions!$A$2:$C$37,2,0)</f>
        <v>Rack</v>
      </c>
      <c r="E209" s="9" t="s">
        <v>3</v>
      </c>
      <c r="F209" s="9" t="s">
        <v>91</v>
      </c>
      <c r="G209" s="16" t="str">
        <f>VLOOKUP(F209,Descriptions!$A$2:$C$37,3,0)</f>
        <v>X80 XBus+Ethernet 12 Slot Rack</v>
      </c>
    </row>
    <row r="210" spans="1:7">
      <c r="A210" s="6" t="s">
        <v>75</v>
      </c>
      <c r="B210" s="15" t="s">
        <v>154</v>
      </c>
      <c r="C210" s="9" t="s">
        <v>106</v>
      </c>
      <c r="D210" s="9" t="str">
        <f>VLOOKUP(F210,Descriptions!$A$2:$C$37,2,0)</f>
        <v>PS</v>
      </c>
      <c r="E210" s="9" t="s">
        <v>3</v>
      </c>
      <c r="F210" s="9" t="s">
        <v>103</v>
      </c>
      <c r="G210" s="16" t="str">
        <f>VLOOKUP(F210,Descriptions!$A$2:$C$37,3,0)</f>
        <v>X80 Power Supply module 24 VDC - 31.2 W</v>
      </c>
    </row>
    <row r="211" spans="1:7">
      <c r="A211" s="6" t="s">
        <v>75</v>
      </c>
      <c r="B211" s="15" t="s">
        <v>154</v>
      </c>
      <c r="C211" s="9" t="s">
        <v>106</v>
      </c>
      <c r="D211" s="9" t="str">
        <f>VLOOKUP(F211,Descriptions!$A$2:$C$37,2,0)</f>
        <v>Comm</v>
      </c>
      <c r="E211" s="9">
        <v>0</v>
      </c>
      <c r="F211" s="9" t="s">
        <v>119</v>
      </c>
      <c r="G211" s="16" t="str">
        <f>VLOOKUP(F211,Descriptions!$A$2:$C$37,3,0)</f>
        <v>X80 Ethernet RIO drop adaptor</v>
      </c>
    </row>
    <row r="212" spans="1:7">
      <c r="A212" s="6" t="s">
        <v>75</v>
      </c>
      <c r="B212" s="15" t="s">
        <v>154</v>
      </c>
      <c r="C212" s="9" t="s">
        <v>106</v>
      </c>
      <c r="D212" s="9" t="str">
        <f>VLOOKUP(F212,Descriptions!$A$2:$C$37,2,0)</f>
        <v>DI</v>
      </c>
      <c r="E212" s="9">
        <v>1</v>
      </c>
      <c r="F212" s="9" t="s">
        <v>21</v>
      </c>
      <c r="G212" s="16" t="str">
        <f>VLOOKUP(F212,Descriptions!$A$2:$C$37,3,0)</f>
        <v>X80 Discrete Input, 32 point, 24 VDC</v>
      </c>
    </row>
    <row r="213" spans="1:7">
      <c r="A213" s="6" t="s">
        <v>75</v>
      </c>
      <c r="B213" s="15" t="s">
        <v>154</v>
      </c>
      <c r="C213" s="9" t="s">
        <v>106</v>
      </c>
      <c r="D213" s="9" t="str">
        <f>VLOOKUP(F213,Descriptions!$A$2:$C$37,2,0)</f>
        <v>Cordset</v>
      </c>
      <c r="E213" s="9">
        <v>1</v>
      </c>
      <c r="F213" s="9" t="s">
        <v>26</v>
      </c>
      <c r="G213" s="16" t="str">
        <f>VLOOKUP(F213,Descriptions!$A$2:$C$37,3,0)</f>
        <v xml:space="preserve">40-way Terminal Cord Set </v>
      </c>
    </row>
    <row r="214" spans="1:7">
      <c r="A214" s="6" t="s">
        <v>75</v>
      </c>
      <c r="B214" s="15" t="s">
        <v>154</v>
      </c>
      <c r="C214" s="9" t="s">
        <v>106</v>
      </c>
      <c r="D214" s="9" t="str">
        <f>VLOOKUP(F214,Descriptions!$A$2:$C$37,2,0)</f>
        <v>DI</v>
      </c>
      <c r="E214" s="9">
        <v>2</v>
      </c>
      <c r="F214" s="9" t="s">
        <v>21</v>
      </c>
      <c r="G214" s="16" t="str">
        <f>VLOOKUP(F214,Descriptions!$A$2:$C$37,3,0)</f>
        <v>X80 Discrete Input, 32 point, 24 VDC</v>
      </c>
    </row>
    <row r="215" spans="1:7">
      <c r="A215" s="6" t="s">
        <v>75</v>
      </c>
      <c r="B215" s="15" t="s">
        <v>154</v>
      </c>
      <c r="C215" s="9" t="s">
        <v>106</v>
      </c>
      <c r="D215" s="9" t="str">
        <f>VLOOKUP(F215,Descriptions!$A$2:$C$37,2,0)</f>
        <v>Cordset</v>
      </c>
      <c r="E215" s="9">
        <v>2</v>
      </c>
      <c r="F215" s="9" t="s">
        <v>26</v>
      </c>
      <c r="G215" s="16" t="str">
        <f>VLOOKUP(F215,Descriptions!$A$2:$C$37,3,0)</f>
        <v xml:space="preserve">40-way Terminal Cord Set </v>
      </c>
    </row>
    <row r="216" spans="1:7">
      <c r="A216" s="6" t="s">
        <v>75</v>
      </c>
      <c r="B216" s="15" t="s">
        <v>154</v>
      </c>
      <c r="C216" s="9" t="s">
        <v>106</v>
      </c>
      <c r="D216" s="9" t="str">
        <f>VLOOKUP(F216,Descriptions!$A$2:$C$37,2,0)</f>
        <v>Space</v>
      </c>
      <c r="E216" s="9">
        <v>3</v>
      </c>
      <c r="F216" s="9" t="s">
        <v>34</v>
      </c>
      <c r="G216" s="16" t="str">
        <f>VLOOKUP(F216,Descriptions!$A$2:$C$37,3,0)</f>
        <v>Empty Module with hinged cover</v>
      </c>
    </row>
    <row r="217" spans="1:7">
      <c r="A217" s="6" t="s">
        <v>75</v>
      </c>
      <c r="B217" s="15" t="s">
        <v>154</v>
      </c>
      <c r="C217" s="9" t="s">
        <v>106</v>
      </c>
      <c r="D217" s="9" t="str">
        <f>VLOOKUP(F217,Descriptions!$A$2:$C$37,2,0)</f>
        <v>DO</v>
      </c>
      <c r="E217" s="9">
        <v>4</v>
      </c>
      <c r="F217" s="9" t="s">
        <v>22</v>
      </c>
      <c r="G217" s="16" t="str">
        <f>VLOOKUP(F217,Descriptions!$A$2:$C$37,3,0)</f>
        <v>X80 Discrete Output, 16 point, 24 VDC</v>
      </c>
    </row>
    <row r="218" spans="1:7">
      <c r="A218" s="6" t="s">
        <v>75</v>
      </c>
      <c r="B218" s="15" t="s">
        <v>154</v>
      </c>
      <c r="C218" s="9" t="s">
        <v>106</v>
      </c>
      <c r="D218" s="9" t="str">
        <f>VLOOKUP(F218,Descriptions!$A$2:$C$37,2,0)</f>
        <v>Cordset</v>
      </c>
      <c r="E218" s="9">
        <v>4</v>
      </c>
      <c r="F218" s="9" t="s">
        <v>89</v>
      </c>
      <c r="G218" s="16" t="str">
        <f>VLOOKUP(F218,Descriptions!$A$2:$C$37,3,0)</f>
        <v>Screw Clamp Terminal Block</v>
      </c>
    </row>
    <row r="219" spans="1:7">
      <c r="A219" s="6" t="s">
        <v>75</v>
      </c>
      <c r="B219" s="15" t="s">
        <v>154</v>
      </c>
      <c r="C219" s="9" t="s">
        <v>106</v>
      </c>
      <c r="D219" s="9" t="str">
        <f>VLOOKUP(F219,Descriptions!$A$2:$C$37,2,0)</f>
        <v>Space</v>
      </c>
      <c r="E219" s="9">
        <v>5</v>
      </c>
      <c r="F219" s="9" t="s">
        <v>34</v>
      </c>
      <c r="G219" s="16" t="str">
        <f>VLOOKUP(F219,Descriptions!$A$2:$C$37,3,0)</f>
        <v>Empty Module with hinged cover</v>
      </c>
    </row>
    <row r="220" spans="1:7">
      <c r="A220" s="6" t="s">
        <v>75</v>
      </c>
      <c r="B220" s="15" t="s">
        <v>154</v>
      </c>
      <c r="C220" s="9" t="s">
        <v>106</v>
      </c>
      <c r="D220" s="9" t="str">
        <f>VLOOKUP(F220,Descriptions!$A$2:$C$37,2,0)</f>
        <v>Space</v>
      </c>
      <c r="E220" s="9">
        <v>6</v>
      </c>
      <c r="F220" s="9" t="s">
        <v>34</v>
      </c>
      <c r="G220" s="16" t="str">
        <f>VLOOKUP(F220,Descriptions!$A$2:$C$37,3,0)</f>
        <v>Empty Module with hinged cover</v>
      </c>
    </row>
    <row r="221" spans="1:7">
      <c r="A221" s="6" t="s">
        <v>75</v>
      </c>
      <c r="B221" s="15" t="s">
        <v>154</v>
      </c>
      <c r="C221" s="9" t="s">
        <v>106</v>
      </c>
      <c r="D221" s="9" t="str">
        <f>VLOOKUP(F221,Descriptions!$A$2:$C$37,2,0)</f>
        <v>AI</v>
      </c>
      <c r="E221" s="9">
        <v>7</v>
      </c>
      <c r="F221" s="9" t="s">
        <v>23</v>
      </c>
      <c r="G221" s="16" t="str">
        <f>VLOOKUP(F221,Descriptions!$A$2:$C$37,3,0)</f>
        <v>X80 Analog Input 8 point, 4-20 mA, isolated</v>
      </c>
    </row>
    <row r="222" spans="1:7">
      <c r="A222" s="6" t="s">
        <v>75</v>
      </c>
      <c r="B222" s="15" t="s">
        <v>154</v>
      </c>
      <c r="C222" s="9" t="s">
        <v>106</v>
      </c>
      <c r="D222" s="9" t="str">
        <f>VLOOKUP(F222,Descriptions!$A$2:$C$37,2,0)</f>
        <v>Cordset</v>
      </c>
      <c r="E222" s="9">
        <v>7</v>
      </c>
      <c r="F222" s="9" t="s">
        <v>115</v>
      </c>
      <c r="G222" s="16" t="str">
        <f>VLOOKUP(F222,Descriptions!$A$2:$C$37,3,0)</f>
        <v xml:space="preserve">28-Way Removable Terminal Block with Flying Leads </v>
      </c>
    </row>
    <row r="223" spans="1:7">
      <c r="A223" s="6" t="s">
        <v>75</v>
      </c>
      <c r="B223" s="15" t="s">
        <v>154</v>
      </c>
      <c r="C223" s="9" t="s">
        <v>106</v>
      </c>
      <c r="D223" s="9" t="str">
        <f>VLOOKUP(F223,Descriptions!$A$2:$C$37,2,0)</f>
        <v>AI</v>
      </c>
      <c r="E223" s="9">
        <v>8</v>
      </c>
      <c r="F223" s="9" t="s">
        <v>23</v>
      </c>
      <c r="G223" s="16" t="str">
        <f>VLOOKUP(F223,Descriptions!$A$2:$C$37,3,0)</f>
        <v>X80 Analog Input 8 point, 4-20 mA, isolated</v>
      </c>
    </row>
    <row r="224" spans="1:7">
      <c r="A224" s="6" t="s">
        <v>75</v>
      </c>
      <c r="B224" s="15" t="s">
        <v>154</v>
      </c>
      <c r="C224" s="9" t="s">
        <v>106</v>
      </c>
      <c r="D224" s="9" t="str">
        <f>VLOOKUP(F224,Descriptions!$A$2:$C$37,2,0)</f>
        <v>Cordset</v>
      </c>
      <c r="E224" s="9">
        <v>8</v>
      </c>
      <c r="F224" s="9" t="s">
        <v>115</v>
      </c>
      <c r="G224" s="16" t="str">
        <f>VLOOKUP(F224,Descriptions!$A$2:$C$37,3,0)</f>
        <v xml:space="preserve">28-Way Removable Terminal Block with Flying Leads </v>
      </c>
    </row>
    <row r="225" spans="1:7">
      <c r="A225" s="6" t="s">
        <v>75</v>
      </c>
      <c r="B225" s="15" t="s">
        <v>154</v>
      </c>
      <c r="C225" s="9" t="s">
        <v>106</v>
      </c>
      <c r="D225" s="9" t="str">
        <f>VLOOKUP(F225,Descriptions!$A$2:$C$37,2,0)</f>
        <v>AI</v>
      </c>
      <c r="E225" s="9">
        <v>9</v>
      </c>
      <c r="F225" s="9" t="s">
        <v>23</v>
      </c>
      <c r="G225" s="16" t="str">
        <f>VLOOKUP(F225,Descriptions!$A$2:$C$37,3,0)</f>
        <v>X80 Analog Input 8 point, 4-20 mA, isolated</v>
      </c>
    </row>
    <row r="226" spans="1:7">
      <c r="A226" s="6" t="s">
        <v>75</v>
      </c>
      <c r="B226" s="15" t="s">
        <v>154</v>
      </c>
      <c r="C226" s="9" t="s">
        <v>106</v>
      </c>
      <c r="D226" s="9" t="str">
        <f>VLOOKUP(F226,Descriptions!$A$2:$C$37,2,0)</f>
        <v>Cordset</v>
      </c>
      <c r="E226" s="9">
        <v>9</v>
      </c>
      <c r="F226" s="9" t="s">
        <v>115</v>
      </c>
      <c r="G226" s="16" t="str">
        <f>VLOOKUP(F226,Descriptions!$A$2:$C$37,3,0)</f>
        <v xml:space="preserve">28-Way Removable Terminal Block with Flying Leads </v>
      </c>
    </row>
    <row r="227" spans="1:7">
      <c r="A227" s="6" t="s">
        <v>75</v>
      </c>
      <c r="B227" s="15" t="s">
        <v>154</v>
      </c>
      <c r="C227" s="9" t="s">
        <v>106</v>
      </c>
      <c r="D227" s="9" t="str">
        <f>VLOOKUP(F227,Descriptions!$A$2:$C$37,2,0)</f>
        <v>AI</v>
      </c>
      <c r="E227" s="9">
        <v>10</v>
      </c>
      <c r="F227" s="9" t="s">
        <v>23</v>
      </c>
      <c r="G227" s="16" t="str">
        <f>VLOOKUP(F227,Descriptions!$A$2:$C$37,3,0)</f>
        <v>X80 Analog Input 8 point, 4-20 mA, isolated</v>
      </c>
    </row>
    <row r="228" spans="1:7">
      <c r="A228" s="6" t="s">
        <v>75</v>
      </c>
      <c r="B228" s="15" t="s">
        <v>154</v>
      </c>
      <c r="C228" s="9" t="s">
        <v>106</v>
      </c>
      <c r="D228" s="9" t="str">
        <f>VLOOKUP(F228,Descriptions!$A$2:$C$37,2,0)</f>
        <v>Cordset</v>
      </c>
      <c r="E228" s="9">
        <v>10</v>
      </c>
      <c r="F228" s="9" t="s">
        <v>115</v>
      </c>
      <c r="G228" s="16" t="str">
        <f>VLOOKUP(F228,Descriptions!$A$2:$C$37,3,0)</f>
        <v xml:space="preserve">28-Way Removable Terminal Block with Flying Leads </v>
      </c>
    </row>
    <row r="229" spans="1:7">
      <c r="A229" s="6" t="s">
        <v>75</v>
      </c>
      <c r="B229" s="15" t="s">
        <v>154</v>
      </c>
      <c r="C229" s="9" t="s">
        <v>106</v>
      </c>
      <c r="D229" s="9" t="str">
        <f>VLOOKUP(F229,Descriptions!$A$2:$C$37,2,0)</f>
        <v>Space</v>
      </c>
      <c r="E229" s="9">
        <v>11</v>
      </c>
      <c r="F229" s="9" t="s">
        <v>34</v>
      </c>
      <c r="G229" s="16" t="str">
        <f>VLOOKUP(F229,Descriptions!$A$2:$C$37,3,0)</f>
        <v>Empty Module with hinged cover</v>
      </c>
    </row>
    <row r="230" spans="1:7">
      <c r="A230" s="6" t="s">
        <v>75</v>
      </c>
      <c r="B230" s="15" t="s">
        <v>154</v>
      </c>
      <c r="C230" s="9" t="s">
        <v>106</v>
      </c>
      <c r="D230" s="9" t="str">
        <f>VLOOKUP(F230,Descriptions!$A$2:$C$37,2,0)</f>
        <v>Accessory</v>
      </c>
      <c r="E230" s="9" t="s">
        <v>3</v>
      </c>
      <c r="F230" s="9" t="s">
        <v>33</v>
      </c>
      <c r="G230" s="16" t="str">
        <f>VLOOKUP(F230,Descriptions!$A$2:$C$37,3,0)</f>
        <v>X80 Backplane expander module</v>
      </c>
    </row>
    <row r="231" spans="1:7">
      <c r="A231" s="6" t="s">
        <v>75</v>
      </c>
      <c r="B231" s="15" t="s">
        <v>154</v>
      </c>
      <c r="C231" s="9" t="s">
        <v>106</v>
      </c>
      <c r="D231" s="9" t="str">
        <f>VLOOKUP(F231,Descriptions!$A$2:$C$37,2,0)</f>
        <v>Accessory</v>
      </c>
      <c r="E231" s="9" t="s">
        <v>3</v>
      </c>
      <c r="F231" s="9" t="s">
        <v>15</v>
      </c>
      <c r="G231" s="16" t="str">
        <f>VLOOKUP(F231,Descriptions!$A$2:$C$37,3,0)</f>
        <v>X80 Line Terminators - for rack end - set of 2</v>
      </c>
    </row>
    <row r="232" spans="1:7">
      <c r="A232" s="6" t="s">
        <v>75</v>
      </c>
      <c r="B232" s="15" t="s">
        <v>154</v>
      </c>
      <c r="C232" s="9" t="s">
        <v>106</v>
      </c>
      <c r="D232" s="9" t="str">
        <f>VLOOKUP(F232,Descriptions!$A$2:$C$37,2,0)</f>
        <v>Accessory</v>
      </c>
      <c r="E232" s="9" t="s">
        <v>3</v>
      </c>
      <c r="F232" s="9" t="s">
        <v>16</v>
      </c>
      <c r="G232" s="16" t="str">
        <f>VLOOKUP(F232,Descriptions!$A$2:$C$37,3,0)</f>
        <v>X80 Backplane extension cable - 0.8 m</v>
      </c>
    </row>
    <row r="233" spans="1:7">
      <c r="A233" s="6" t="s">
        <v>75</v>
      </c>
      <c r="B233" s="15" t="s">
        <v>155</v>
      </c>
      <c r="C233" s="9" t="s">
        <v>106</v>
      </c>
      <c r="D233" s="9" t="str">
        <f>VLOOKUP(F233,Descriptions!$A$2:$C$37,2,0)</f>
        <v>Rack</v>
      </c>
      <c r="E233" s="9" t="s">
        <v>3</v>
      </c>
      <c r="F233" s="9" t="s">
        <v>101</v>
      </c>
      <c r="G233" s="16" t="str">
        <f>VLOOKUP(F233,Descriptions!$A$2:$C$37,3,0)</f>
        <v>X80 Xbus 4 Slot Rack</v>
      </c>
    </row>
    <row r="234" spans="1:7">
      <c r="A234" s="6" t="s">
        <v>75</v>
      </c>
      <c r="B234" s="15" t="s">
        <v>155</v>
      </c>
      <c r="C234" s="9" t="s">
        <v>106</v>
      </c>
      <c r="D234" s="9" t="str">
        <f>VLOOKUP(F234,Descriptions!$A$2:$C$37,2,0)</f>
        <v>PS</v>
      </c>
      <c r="E234" s="9" t="s">
        <v>3</v>
      </c>
      <c r="F234" s="9" t="s">
        <v>103</v>
      </c>
      <c r="G234" s="16" t="str">
        <f>VLOOKUP(F234,Descriptions!$A$2:$C$37,3,0)</f>
        <v>X80 Power Supply module 24 VDC - 31.2 W</v>
      </c>
    </row>
    <row r="235" spans="1:7">
      <c r="A235" s="6" t="s">
        <v>75</v>
      </c>
      <c r="B235" s="15" t="s">
        <v>155</v>
      </c>
      <c r="C235" s="9" t="s">
        <v>106</v>
      </c>
      <c r="D235" s="9" t="str">
        <f>VLOOKUP(F235,Descriptions!$A$2:$C$37,2,0)</f>
        <v>AO</v>
      </c>
      <c r="E235" s="9">
        <v>0</v>
      </c>
      <c r="F235" s="9" t="s">
        <v>112</v>
      </c>
      <c r="G235" s="16" t="str">
        <f>VLOOKUP(F235,Descriptions!$A$2:$C$37,3,0)</f>
        <v>X80 Analog Output 4 points, 4-20 mA, isolated</v>
      </c>
    </row>
    <row r="236" spans="1:7">
      <c r="A236" s="6" t="s">
        <v>75</v>
      </c>
      <c r="B236" s="15" t="s">
        <v>155</v>
      </c>
      <c r="C236" s="9" t="s">
        <v>106</v>
      </c>
      <c r="D236" s="9" t="str">
        <f>VLOOKUP(F236,Descriptions!$A$2:$C$37,2,0)</f>
        <v>Cordset</v>
      </c>
      <c r="E236" s="9">
        <v>0</v>
      </c>
      <c r="F236" s="9" t="s">
        <v>89</v>
      </c>
      <c r="G236" s="16" t="str">
        <f>VLOOKUP(F236,Descriptions!$A$2:$C$37,3,0)</f>
        <v>Screw Clamp Terminal Block</v>
      </c>
    </row>
    <row r="237" spans="1:7">
      <c r="A237" s="6" t="s">
        <v>75</v>
      </c>
      <c r="B237" s="15" t="s">
        <v>155</v>
      </c>
      <c r="C237" s="9" t="s">
        <v>106</v>
      </c>
      <c r="D237" s="9" t="str">
        <f>VLOOKUP(F237,Descriptions!$A$2:$C$37,2,0)</f>
        <v>AO</v>
      </c>
      <c r="E237" s="9">
        <v>1</v>
      </c>
      <c r="F237" s="9" t="s">
        <v>112</v>
      </c>
      <c r="G237" s="16" t="str">
        <f>VLOOKUP(F237,Descriptions!$A$2:$C$37,3,0)</f>
        <v>X80 Analog Output 4 points, 4-20 mA, isolated</v>
      </c>
    </row>
    <row r="238" spans="1:7">
      <c r="A238" s="6" t="s">
        <v>75</v>
      </c>
      <c r="B238" s="15" t="s">
        <v>155</v>
      </c>
      <c r="C238" s="9" t="s">
        <v>106</v>
      </c>
      <c r="D238" s="9" t="str">
        <f>VLOOKUP(F238,Descriptions!$A$2:$C$37,2,0)</f>
        <v>Cordset</v>
      </c>
      <c r="E238" s="9">
        <v>1</v>
      </c>
      <c r="F238" s="9" t="s">
        <v>89</v>
      </c>
      <c r="G238" s="16" t="str">
        <f>VLOOKUP(F238,Descriptions!$A$2:$C$37,3,0)</f>
        <v>Screw Clamp Terminal Block</v>
      </c>
    </row>
    <row r="239" spans="1:7">
      <c r="A239" s="6" t="s">
        <v>75</v>
      </c>
      <c r="B239" s="15" t="s">
        <v>155</v>
      </c>
      <c r="C239" s="9" t="s">
        <v>106</v>
      </c>
      <c r="D239" s="9" t="str">
        <f>VLOOKUP(F239,Descriptions!$A$2:$C$37,2,0)</f>
        <v>Space</v>
      </c>
      <c r="E239" s="9">
        <v>2</v>
      </c>
      <c r="F239" s="9" t="s">
        <v>34</v>
      </c>
      <c r="G239" s="16" t="str">
        <f>VLOOKUP(F239,Descriptions!$A$2:$C$37,3,0)</f>
        <v>Empty Module with hinged cover</v>
      </c>
    </row>
    <row r="240" spans="1:7">
      <c r="A240" s="6" t="s">
        <v>75</v>
      </c>
      <c r="B240" s="15" t="s">
        <v>155</v>
      </c>
      <c r="C240" s="9" t="s">
        <v>106</v>
      </c>
      <c r="D240" s="9" t="str">
        <f>VLOOKUP(F240,Descriptions!$A$2:$C$37,2,0)</f>
        <v>Space</v>
      </c>
      <c r="E240" s="9">
        <v>3</v>
      </c>
      <c r="F240" s="9" t="s">
        <v>34</v>
      </c>
      <c r="G240" s="16" t="str">
        <f>VLOOKUP(F240,Descriptions!$A$2:$C$37,3,0)</f>
        <v>Empty Module with hinged cover</v>
      </c>
    </row>
    <row r="241" spans="1:7">
      <c r="A241" s="7" t="s">
        <v>75</v>
      </c>
      <c r="B241" s="17" t="s">
        <v>155</v>
      </c>
      <c r="C241" s="10" t="s">
        <v>106</v>
      </c>
      <c r="D241" s="10" t="str">
        <f>VLOOKUP(F241,Descriptions!$A$2:$C$37,2,0)</f>
        <v>Accessory</v>
      </c>
      <c r="E241" s="10" t="s">
        <v>3</v>
      </c>
      <c r="F241" s="10" t="s">
        <v>33</v>
      </c>
      <c r="G241" s="18" t="str">
        <f>VLOOKUP(F241,Descriptions!$A$2:$C$37,3,0)</f>
        <v>X80 Backplane expander module</v>
      </c>
    </row>
    <row r="242" spans="1:7">
      <c r="A242" s="5" t="s">
        <v>156</v>
      </c>
      <c r="B242" s="13" t="s">
        <v>143</v>
      </c>
      <c r="C242" s="8" t="s">
        <v>145</v>
      </c>
      <c r="D242" s="8" t="str">
        <f>VLOOKUP(F242,Descriptions!$A$2:$C$37,2,0)</f>
        <v>Rack</v>
      </c>
      <c r="E242" s="8" t="s">
        <v>3</v>
      </c>
      <c r="F242" s="8" t="s">
        <v>181</v>
      </c>
      <c r="G242" s="14" t="str">
        <f>VLOOKUP(F242,Descriptions!$A$2:$C$37,3,0)</f>
        <v>X80 Xbus+Ethernet 8 Slot Rack</v>
      </c>
    </row>
    <row r="243" spans="1:7">
      <c r="A243" s="6" t="s">
        <v>156</v>
      </c>
      <c r="B243" s="15" t="s">
        <v>143</v>
      </c>
      <c r="C243" s="9" t="s">
        <v>145</v>
      </c>
      <c r="D243" s="9" t="str">
        <f>VLOOKUP(F243,Descriptions!$A$2:$C$37,2,0)</f>
        <v>PS</v>
      </c>
      <c r="E243" s="9" t="s">
        <v>3</v>
      </c>
      <c r="F243" s="9" t="s">
        <v>103</v>
      </c>
      <c r="G243" s="16" t="str">
        <f>VLOOKUP(F243,Descriptions!$A$2:$C$37,3,0)</f>
        <v>X80 Power Supply module 24 VDC - 31.2 W</v>
      </c>
    </row>
    <row r="244" spans="1:7">
      <c r="A244" s="6" t="s">
        <v>156</v>
      </c>
      <c r="B244" s="15" t="s">
        <v>143</v>
      </c>
      <c r="C244" s="9" t="s">
        <v>145</v>
      </c>
      <c r="D244" s="9" t="str">
        <f>VLOOKUP(F244,Descriptions!$A$2:$C$37,2,0)</f>
        <v>Accessory</v>
      </c>
      <c r="E244" s="9" t="s">
        <v>3</v>
      </c>
      <c r="F244" s="9" t="s">
        <v>195</v>
      </c>
      <c r="G244" s="16" t="str">
        <f>VLOOKUP(F244,Descriptions!$A$2:$C$37,3,0)</f>
        <v>Hot standby SFP socket - RJ45</v>
      </c>
    </row>
    <row r="245" spans="1:7">
      <c r="A245" s="6" t="s">
        <v>156</v>
      </c>
      <c r="B245" s="15" t="s">
        <v>143</v>
      </c>
      <c r="C245" s="9" t="s">
        <v>145</v>
      </c>
      <c r="D245" s="9" t="str">
        <f>VLOOKUP(F245,Descriptions!$A$2:$C$37,2,0)</f>
        <v>CPU</v>
      </c>
      <c r="E245" s="9" t="s">
        <v>100</v>
      </c>
      <c r="F245" s="9" t="s">
        <v>184</v>
      </c>
      <c r="G245" s="16" t="str">
        <f>VLOOKUP(F245,Descriptions!$A$2:$C$37,3,0)</f>
        <v xml:space="preserve">M580 Hot Standby Processor </v>
      </c>
    </row>
    <row r="246" spans="1:7">
      <c r="A246" s="6" t="s">
        <v>156</v>
      </c>
      <c r="B246" s="15" t="s">
        <v>143</v>
      </c>
      <c r="C246" s="9" t="s">
        <v>145</v>
      </c>
      <c r="D246" s="9" t="str">
        <f>VLOOKUP(F246,Descriptions!$A$2:$C$37,2,0)</f>
        <v>Comm</v>
      </c>
      <c r="E246" s="9">
        <v>2</v>
      </c>
      <c r="F246" s="9" t="s">
        <v>130</v>
      </c>
      <c r="G246" s="16" t="str">
        <f>VLOOKUP(F246,Descriptions!$A$2:$C$37,3,0)</f>
        <v>M580 Ethernet DIO network communication module</v>
      </c>
    </row>
    <row r="247" spans="1:7">
      <c r="A247" s="6" t="s">
        <v>156</v>
      </c>
      <c r="B247" s="15" t="s">
        <v>143</v>
      </c>
      <c r="C247" s="9" t="s">
        <v>145</v>
      </c>
      <c r="D247" s="9" t="str">
        <f>VLOOKUP(F247,Descriptions!$A$2:$C$37,2,0)</f>
        <v>Comm</v>
      </c>
      <c r="E247" s="9">
        <v>3</v>
      </c>
      <c r="F247" s="9" t="s">
        <v>186</v>
      </c>
      <c r="G247" s="16" t="str">
        <f>VLOOKUP(F247,Descriptions!$A$2:$C$37,3,0)</f>
        <v xml:space="preserve">M580 Ethernet control network communication module </v>
      </c>
    </row>
    <row r="248" spans="1:7">
      <c r="A248" s="6" t="s">
        <v>156</v>
      </c>
      <c r="B248" s="15" t="s">
        <v>143</v>
      </c>
      <c r="C248" s="9" t="s">
        <v>145</v>
      </c>
      <c r="D248" s="9" t="str">
        <f>VLOOKUP(F248,Descriptions!$A$2:$C$37,2,0)</f>
        <v>Space</v>
      </c>
      <c r="E248" s="9">
        <v>4</v>
      </c>
      <c r="F248" s="9" t="s">
        <v>34</v>
      </c>
      <c r="G248" s="16" t="str">
        <f>VLOOKUP(F248,Descriptions!$A$2:$C$37,3,0)</f>
        <v>Empty Module with hinged cover</v>
      </c>
    </row>
    <row r="249" spans="1:7">
      <c r="A249" s="6" t="s">
        <v>156</v>
      </c>
      <c r="B249" s="15" t="s">
        <v>143</v>
      </c>
      <c r="C249" s="9" t="s">
        <v>145</v>
      </c>
      <c r="D249" s="9" t="s">
        <v>9</v>
      </c>
      <c r="E249" s="9">
        <v>5</v>
      </c>
      <c r="F249" s="9" t="s">
        <v>130</v>
      </c>
      <c r="G249" s="16" t="str">
        <f>VLOOKUP(F249,Descriptions!$A$2:$C$37,3,0)</f>
        <v>M580 Ethernet DIO network communication module</v>
      </c>
    </row>
    <row r="250" spans="1:7">
      <c r="A250" s="6" t="s">
        <v>156</v>
      </c>
      <c r="B250" s="15" t="s">
        <v>143</v>
      </c>
      <c r="C250" s="9" t="s">
        <v>145</v>
      </c>
      <c r="D250" s="9" t="str">
        <f>VLOOKUP(F250,Descriptions!$A$2:$C$37,2,0)</f>
        <v>Space</v>
      </c>
      <c r="E250" s="9">
        <v>6</v>
      </c>
      <c r="F250" s="9" t="s">
        <v>34</v>
      </c>
      <c r="G250" s="16" t="str">
        <f>VLOOKUP(F250,Descriptions!$A$2:$C$37,3,0)</f>
        <v>Empty Module with hinged cover</v>
      </c>
    </row>
    <row r="251" spans="1:7">
      <c r="A251" s="6" t="s">
        <v>156</v>
      </c>
      <c r="B251" s="15" t="s">
        <v>143</v>
      </c>
      <c r="C251" s="9" t="s">
        <v>145</v>
      </c>
      <c r="D251" s="9" t="str">
        <f>VLOOKUP(F251,Descriptions!$A$2:$C$37,2,0)</f>
        <v>Space</v>
      </c>
      <c r="E251" s="9">
        <v>7</v>
      </c>
      <c r="F251" s="9" t="s">
        <v>34</v>
      </c>
      <c r="G251" s="16" t="str">
        <f>VLOOKUP(F251,Descriptions!$A$2:$C$37,3,0)</f>
        <v>Empty Module with hinged cover</v>
      </c>
    </row>
    <row r="252" spans="1:7">
      <c r="A252" s="6" t="s">
        <v>156</v>
      </c>
      <c r="B252" s="15" t="s">
        <v>144</v>
      </c>
      <c r="C252" s="9" t="s">
        <v>145</v>
      </c>
      <c r="D252" s="9" t="str">
        <f>VLOOKUP(F252,Descriptions!$A$2:$C$37,2,0)</f>
        <v>Rack</v>
      </c>
      <c r="E252" s="9" t="s">
        <v>3</v>
      </c>
      <c r="F252" s="9" t="s">
        <v>181</v>
      </c>
      <c r="G252" s="16" t="str">
        <f>VLOOKUP(F252,Descriptions!$A$2:$C$37,3,0)</f>
        <v>X80 Xbus+Ethernet 8 Slot Rack</v>
      </c>
    </row>
    <row r="253" spans="1:7">
      <c r="A253" s="6" t="s">
        <v>156</v>
      </c>
      <c r="B253" s="15" t="s">
        <v>144</v>
      </c>
      <c r="C253" s="9" t="s">
        <v>145</v>
      </c>
      <c r="D253" s="9" t="str">
        <f>VLOOKUP(F253,Descriptions!$A$2:$C$37,2,0)</f>
        <v>PS</v>
      </c>
      <c r="E253" s="9" t="s">
        <v>3</v>
      </c>
      <c r="F253" s="9" t="s">
        <v>103</v>
      </c>
      <c r="G253" s="16" t="str">
        <f>VLOOKUP(F253,Descriptions!$A$2:$C$37,3,0)</f>
        <v>X80 Power Supply module 24 VDC - 31.2 W</v>
      </c>
    </row>
    <row r="254" spans="1:7">
      <c r="A254" s="6" t="s">
        <v>156</v>
      </c>
      <c r="B254" s="15" t="s">
        <v>144</v>
      </c>
      <c r="C254" s="9" t="s">
        <v>145</v>
      </c>
      <c r="D254" s="9" t="str">
        <f>VLOOKUP(F254,Descriptions!$A$2:$C$37,2,0)</f>
        <v>Accessory</v>
      </c>
      <c r="E254" s="9" t="s">
        <v>3</v>
      </c>
      <c r="F254" s="9" t="s">
        <v>195</v>
      </c>
      <c r="G254" s="16" t="str">
        <f>VLOOKUP(F254,Descriptions!$A$2:$C$37,3,0)</f>
        <v>Hot standby SFP socket - RJ45</v>
      </c>
    </row>
    <row r="255" spans="1:7">
      <c r="A255" s="6" t="s">
        <v>156</v>
      </c>
      <c r="B255" s="15" t="s">
        <v>144</v>
      </c>
      <c r="C255" s="9" t="s">
        <v>145</v>
      </c>
      <c r="D255" s="9" t="str">
        <f>VLOOKUP(F255,Descriptions!$A$2:$C$37,2,0)</f>
        <v>CPU</v>
      </c>
      <c r="E255" s="9" t="s">
        <v>100</v>
      </c>
      <c r="F255" s="9" t="s">
        <v>184</v>
      </c>
      <c r="G255" s="16" t="str">
        <f>VLOOKUP(F255,Descriptions!$A$2:$C$37,3,0)</f>
        <v xml:space="preserve">M580 Hot Standby Processor </v>
      </c>
    </row>
    <row r="256" spans="1:7">
      <c r="A256" s="6" t="s">
        <v>156</v>
      </c>
      <c r="B256" s="15" t="s">
        <v>144</v>
      </c>
      <c r="C256" s="9" t="s">
        <v>145</v>
      </c>
      <c r="D256" s="9" t="str">
        <f>VLOOKUP(F256,Descriptions!$A$2:$C$37,2,0)</f>
        <v>Comm</v>
      </c>
      <c r="E256" s="9">
        <v>2</v>
      </c>
      <c r="F256" s="9" t="s">
        <v>130</v>
      </c>
      <c r="G256" s="16" t="str">
        <f>VLOOKUP(F256,Descriptions!$A$2:$C$37,3,0)</f>
        <v>M580 Ethernet DIO network communication module</v>
      </c>
    </row>
    <row r="257" spans="1:7">
      <c r="A257" s="6" t="s">
        <v>156</v>
      </c>
      <c r="B257" s="15" t="s">
        <v>144</v>
      </c>
      <c r="C257" s="9" t="s">
        <v>145</v>
      </c>
      <c r="D257" s="9" t="str">
        <f>VLOOKUP(F257,Descriptions!$A$2:$C$37,2,0)</f>
        <v>Comm</v>
      </c>
      <c r="E257" s="9">
        <v>3</v>
      </c>
      <c r="F257" s="9" t="s">
        <v>186</v>
      </c>
      <c r="G257" s="16" t="str">
        <f>VLOOKUP(F257,Descriptions!$A$2:$C$37,3,0)</f>
        <v xml:space="preserve">M580 Ethernet control network communication module </v>
      </c>
    </row>
    <row r="258" spans="1:7">
      <c r="A258" s="6" t="s">
        <v>156</v>
      </c>
      <c r="B258" s="15" t="s">
        <v>146</v>
      </c>
      <c r="C258" s="9" t="s">
        <v>147</v>
      </c>
      <c r="D258" s="9" t="str">
        <f>VLOOKUP(F258,Descriptions!$A$2:$C$37,2,0)</f>
        <v>Rack</v>
      </c>
      <c r="E258" s="9" t="s">
        <v>3</v>
      </c>
      <c r="F258" s="9" t="s">
        <v>91</v>
      </c>
      <c r="G258" s="16" t="str">
        <f>VLOOKUP(F258,Descriptions!$A$2:$C$37,3,0)</f>
        <v>X80 XBus+Ethernet 12 Slot Rack</v>
      </c>
    </row>
    <row r="259" spans="1:7">
      <c r="A259" s="6" t="s">
        <v>156</v>
      </c>
      <c r="B259" s="15" t="s">
        <v>146</v>
      </c>
      <c r="C259" s="9" t="s">
        <v>147</v>
      </c>
      <c r="D259" s="9" t="str">
        <f>VLOOKUP(F259,Descriptions!$A$2:$C$37,2,0)</f>
        <v>PS</v>
      </c>
      <c r="E259" s="9" t="s">
        <v>3</v>
      </c>
      <c r="F259" s="9" t="s">
        <v>103</v>
      </c>
      <c r="G259" s="16" t="str">
        <f>VLOOKUP(F259,Descriptions!$A$2:$C$37,3,0)</f>
        <v>X80 Power Supply module 24 VDC - 31.2 W</v>
      </c>
    </row>
    <row r="260" spans="1:7">
      <c r="A260" s="6" t="s">
        <v>156</v>
      </c>
      <c r="B260" s="15" t="s">
        <v>146</v>
      </c>
      <c r="C260" s="9" t="s">
        <v>147</v>
      </c>
      <c r="D260" s="9" t="str">
        <f>VLOOKUP(F260,Descriptions!$A$2:$C$37,2,0)</f>
        <v>Comm</v>
      </c>
      <c r="E260" s="9">
        <v>0</v>
      </c>
      <c r="F260" s="9" t="s">
        <v>119</v>
      </c>
      <c r="G260" s="16" t="str">
        <f>VLOOKUP(F260,Descriptions!$A$2:$C$37,3,0)</f>
        <v>X80 Ethernet RIO drop adaptor</v>
      </c>
    </row>
    <row r="261" spans="1:7">
      <c r="A261" s="6" t="s">
        <v>156</v>
      </c>
      <c r="B261" s="15" t="s">
        <v>146</v>
      </c>
      <c r="C261" s="9" t="s">
        <v>147</v>
      </c>
      <c r="D261" s="9" t="str">
        <f>VLOOKUP(F261,Descriptions!$A$2:$C$37,2,0)</f>
        <v>DI</v>
      </c>
      <c r="E261" s="9">
        <v>1</v>
      </c>
      <c r="F261" s="9" t="s">
        <v>21</v>
      </c>
      <c r="G261" s="16" t="str">
        <f>VLOOKUP(F261,Descriptions!$A$2:$C$37,3,0)</f>
        <v>X80 Discrete Input, 32 point, 24 VDC</v>
      </c>
    </row>
    <row r="262" spans="1:7">
      <c r="A262" s="6" t="s">
        <v>156</v>
      </c>
      <c r="B262" s="15" t="s">
        <v>146</v>
      </c>
      <c r="C262" s="9" t="s">
        <v>147</v>
      </c>
      <c r="D262" s="9" t="str">
        <f>VLOOKUP(F262,Descriptions!$A$2:$C$37,2,0)</f>
        <v>Cordset</v>
      </c>
      <c r="E262" s="9">
        <v>1</v>
      </c>
      <c r="F262" s="9" t="s">
        <v>26</v>
      </c>
      <c r="G262" s="16" t="str">
        <f>VLOOKUP(F262,Descriptions!$A$2:$C$37,3,0)</f>
        <v xml:space="preserve">40-way Terminal Cord Set </v>
      </c>
    </row>
    <row r="263" spans="1:7">
      <c r="A263" s="6" t="s">
        <v>156</v>
      </c>
      <c r="B263" s="15" t="s">
        <v>146</v>
      </c>
      <c r="C263" s="9" t="s">
        <v>147</v>
      </c>
      <c r="D263" s="9" t="str">
        <f>VLOOKUP(F263,Descriptions!$A$2:$C$37,2,0)</f>
        <v>DI</v>
      </c>
      <c r="E263" s="9">
        <v>2</v>
      </c>
      <c r="F263" s="9" t="s">
        <v>21</v>
      </c>
      <c r="G263" s="16" t="str">
        <f>VLOOKUP(F263,Descriptions!$A$2:$C$37,3,0)</f>
        <v>X80 Discrete Input, 32 point, 24 VDC</v>
      </c>
    </row>
    <row r="264" spans="1:7">
      <c r="A264" s="6" t="s">
        <v>156</v>
      </c>
      <c r="B264" s="15" t="s">
        <v>146</v>
      </c>
      <c r="C264" s="9" t="s">
        <v>147</v>
      </c>
      <c r="D264" s="9" t="str">
        <f>VLOOKUP(F264,Descriptions!$A$2:$C$37,2,0)</f>
        <v>Cordset</v>
      </c>
      <c r="E264" s="9">
        <v>2</v>
      </c>
      <c r="F264" s="9" t="s">
        <v>26</v>
      </c>
      <c r="G264" s="16" t="str">
        <f>VLOOKUP(F264,Descriptions!$A$2:$C$37,3,0)</f>
        <v xml:space="preserve">40-way Terminal Cord Set </v>
      </c>
    </row>
    <row r="265" spans="1:7">
      <c r="A265" s="6" t="s">
        <v>156</v>
      </c>
      <c r="B265" s="15" t="s">
        <v>146</v>
      </c>
      <c r="C265" s="9" t="s">
        <v>147</v>
      </c>
      <c r="D265" s="9" t="str">
        <f>VLOOKUP(F265,Descriptions!$A$2:$C$37,2,0)</f>
        <v>DI</v>
      </c>
      <c r="E265" s="9">
        <v>3</v>
      </c>
      <c r="F265" s="9" t="s">
        <v>21</v>
      </c>
      <c r="G265" s="16" t="str">
        <f>VLOOKUP(F265,Descriptions!$A$2:$C$37,3,0)</f>
        <v>X80 Discrete Input, 32 point, 24 VDC</v>
      </c>
    </row>
    <row r="266" spans="1:7">
      <c r="A266" s="6" t="s">
        <v>156</v>
      </c>
      <c r="B266" s="15" t="s">
        <v>146</v>
      </c>
      <c r="C266" s="9" t="s">
        <v>147</v>
      </c>
      <c r="D266" s="9" t="str">
        <f>VLOOKUP(F266,Descriptions!$A$2:$C$37,2,0)</f>
        <v>Cordset</v>
      </c>
      <c r="E266" s="9">
        <v>3</v>
      </c>
      <c r="F266" s="9" t="s">
        <v>26</v>
      </c>
      <c r="G266" s="16" t="str">
        <f>VLOOKUP(F266,Descriptions!$A$2:$C$37,3,0)</f>
        <v xml:space="preserve">40-way Terminal Cord Set </v>
      </c>
    </row>
    <row r="267" spans="1:7">
      <c r="A267" s="6" t="s">
        <v>156</v>
      </c>
      <c r="B267" s="15" t="s">
        <v>146</v>
      </c>
      <c r="C267" s="9" t="s">
        <v>147</v>
      </c>
      <c r="D267" s="9" t="str">
        <f>VLOOKUP(F267,Descriptions!$A$2:$C$37,2,0)</f>
        <v>DI</v>
      </c>
      <c r="E267" s="9">
        <v>4</v>
      </c>
      <c r="F267" s="9" t="s">
        <v>21</v>
      </c>
      <c r="G267" s="16" t="str">
        <f>VLOOKUP(F267,Descriptions!$A$2:$C$37,3,0)</f>
        <v>X80 Discrete Input, 32 point, 24 VDC</v>
      </c>
    </row>
    <row r="268" spans="1:7">
      <c r="A268" s="6" t="s">
        <v>156</v>
      </c>
      <c r="B268" s="15" t="s">
        <v>146</v>
      </c>
      <c r="C268" s="9" t="s">
        <v>147</v>
      </c>
      <c r="D268" s="9" t="str">
        <f>VLOOKUP(F268,Descriptions!$A$2:$C$37,2,0)</f>
        <v>Cordset</v>
      </c>
      <c r="E268" s="9">
        <v>4</v>
      </c>
      <c r="F268" s="9" t="s">
        <v>26</v>
      </c>
      <c r="G268" s="16" t="str">
        <f>VLOOKUP(F268,Descriptions!$A$2:$C$37,3,0)</f>
        <v xml:space="preserve">40-way Terminal Cord Set </v>
      </c>
    </row>
    <row r="269" spans="1:7">
      <c r="A269" s="6" t="s">
        <v>156</v>
      </c>
      <c r="B269" s="15" t="s">
        <v>146</v>
      </c>
      <c r="C269" s="9" t="s">
        <v>147</v>
      </c>
      <c r="D269" s="9" t="str">
        <f>VLOOKUP(F269,Descriptions!$A$2:$C$37,2,0)</f>
        <v>Space</v>
      </c>
      <c r="E269" s="9">
        <v>5</v>
      </c>
      <c r="F269" s="9" t="s">
        <v>34</v>
      </c>
      <c r="G269" s="16" t="str">
        <f>VLOOKUP(F269,Descriptions!$A$2:$C$37,3,0)</f>
        <v>Empty Module with hinged cover</v>
      </c>
    </row>
    <row r="270" spans="1:7">
      <c r="A270" s="6" t="s">
        <v>156</v>
      </c>
      <c r="B270" s="15" t="s">
        <v>146</v>
      </c>
      <c r="C270" s="9" t="s">
        <v>147</v>
      </c>
      <c r="D270" s="9" t="str">
        <f>VLOOKUP(F270,Descriptions!$A$2:$C$37,2,0)</f>
        <v>DO</v>
      </c>
      <c r="E270" s="9">
        <v>6</v>
      </c>
      <c r="F270" s="9" t="s">
        <v>22</v>
      </c>
      <c r="G270" s="16" t="str">
        <f>VLOOKUP(F270,Descriptions!$A$2:$C$37,3,0)</f>
        <v>X80 Discrete Output, 16 point, 24 VDC</v>
      </c>
    </row>
    <row r="271" spans="1:7">
      <c r="A271" s="6" t="s">
        <v>156</v>
      </c>
      <c r="B271" s="15" t="s">
        <v>146</v>
      </c>
      <c r="C271" s="9" t="s">
        <v>147</v>
      </c>
      <c r="D271" s="9" t="str">
        <f>VLOOKUP(F271,Descriptions!$A$2:$C$37,2,0)</f>
        <v>Cordset</v>
      </c>
      <c r="E271" s="9">
        <v>6</v>
      </c>
      <c r="F271" s="9" t="s">
        <v>89</v>
      </c>
      <c r="G271" s="16" t="str">
        <f>VLOOKUP(F271,Descriptions!$A$2:$C$37,3,0)</f>
        <v>Screw Clamp Terminal Block</v>
      </c>
    </row>
    <row r="272" spans="1:7">
      <c r="A272" s="6" t="s">
        <v>156</v>
      </c>
      <c r="B272" s="15" t="s">
        <v>146</v>
      </c>
      <c r="C272" s="9" t="s">
        <v>147</v>
      </c>
      <c r="D272" s="9" t="str">
        <f>VLOOKUP(F272,Descriptions!$A$2:$C$37,2,0)</f>
        <v>DO</v>
      </c>
      <c r="E272" s="9">
        <v>7</v>
      </c>
      <c r="F272" s="9" t="s">
        <v>22</v>
      </c>
      <c r="G272" s="16" t="str">
        <f>VLOOKUP(F272,Descriptions!$A$2:$C$37,3,0)</f>
        <v>X80 Discrete Output, 16 point, 24 VDC</v>
      </c>
    </row>
    <row r="273" spans="1:7">
      <c r="A273" s="6" t="s">
        <v>156</v>
      </c>
      <c r="B273" s="15" t="s">
        <v>146</v>
      </c>
      <c r="C273" s="9" t="s">
        <v>147</v>
      </c>
      <c r="D273" s="9" t="str">
        <f>VLOOKUP(F273,Descriptions!$A$2:$C$37,2,0)</f>
        <v>Cordset</v>
      </c>
      <c r="E273" s="9">
        <v>7</v>
      </c>
      <c r="F273" s="9" t="s">
        <v>89</v>
      </c>
      <c r="G273" s="16" t="str">
        <f>VLOOKUP(F273,Descriptions!$A$2:$C$37,3,0)</f>
        <v>Screw Clamp Terminal Block</v>
      </c>
    </row>
    <row r="274" spans="1:7">
      <c r="A274" s="6" t="s">
        <v>156</v>
      </c>
      <c r="B274" s="15" t="s">
        <v>146</v>
      </c>
      <c r="C274" s="9" t="s">
        <v>147</v>
      </c>
      <c r="D274" s="9" t="str">
        <f>VLOOKUP(F274,Descriptions!$A$2:$C$37,2,0)</f>
        <v>DO</v>
      </c>
      <c r="E274" s="9">
        <v>8</v>
      </c>
      <c r="F274" s="9" t="s">
        <v>22</v>
      </c>
      <c r="G274" s="16" t="str">
        <f>VLOOKUP(F274,Descriptions!$A$2:$C$37,3,0)</f>
        <v>X80 Discrete Output, 16 point, 24 VDC</v>
      </c>
    </row>
    <row r="275" spans="1:7">
      <c r="A275" s="6" t="s">
        <v>156</v>
      </c>
      <c r="B275" s="15" t="s">
        <v>146</v>
      </c>
      <c r="C275" s="9" t="s">
        <v>147</v>
      </c>
      <c r="D275" s="9" t="str">
        <f>VLOOKUP(F275,Descriptions!$A$2:$C$37,2,0)</f>
        <v>Cordset</v>
      </c>
      <c r="E275" s="9">
        <v>8</v>
      </c>
      <c r="F275" s="9" t="s">
        <v>89</v>
      </c>
      <c r="G275" s="16" t="str">
        <f>VLOOKUP(F275,Descriptions!$A$2:$C$37,3,0)</f>
        <v>Screw Clamp Terminal Block</v>
      </c>
    </row>
    <row r="276" spans="1:7">
      <c r="A276" s="6" t="s">
        <v>156</v>
      </c>
      <c r="B276" s="15" t="s">
        <v>146</v>
      </c>
      <c r="C276" s="9" t="s">
        <v>147</v>
      </c>
      <c r="D276" s="9" t="str">
        <f>VLOOKUP(F276,Descriptions!$A$2:$C$37,2,0)</f>
        <v>Space</v>
      </c>
      <c r="E276" s="9">
        <v>9</v>
      </c>
      <c r="F276" s="9" t="s">
        <v>34</v>
      </c>
      <c r="G276" s="16" t="str">
        <f>VLOOKUP(F276,Descriptions!$A$2:$C$37,3,0)</f>
        <v>Empty Module with hinged cover</v>
      </c>
    </row>
    <row r="277" spans="1:7">
      <c r="A277" s="6" t="s">
        <v>156</v>
      </c>
      <c r="B277" s="15" t="s">
        <v>146</v>
      </c>
      <c r="C277" s="9" t="s">
        <v>147</v>
      </c>
      <c r="D277" s="9" t="str">
        <f>VLOOKUP(F277,Descriptions!$A$2:$C$37,2,0)</f>
        <v>AI</v>
      </c>
      <c r="E277" s="9">
        <v>10</v>
      </c>
      <c r="F277" s="9" t="s">
        <v>23</v>
      </c>
      <c r="G277" s="16" t="str">
        <f>VLOOKUP(F277,Descriptions!$A$2:$C$37,3,0)</f>
        <v>X80 Analog Input 8 point, 4-20 mA, isolated</v>
      </c>
    </row>
    <row r="278" spans="1:7">
      <c r="A278" s="6" t="s">
        <v>156</v>
      </c>
      <c r="B278" s="15" t="s">
        <v>146</v>
      </c>
      <c r="C278" s="9" t="s">
        <v>147</v>
      </c>
      <c r="D278" s="9" t="str">
        <f>VLOOKUP(F278,Descriptions!$A$2:$C$37,2,0)</f>
        <v>Cordset</v>
      </c>
      <c r="E278" s="9">
        <v>10</v>
      </c>
      <c r="F278" s="9" t="s">
        <v>115</v>
      </c>
      <c r="G278" s="16" t="str">
        <f>VLOOKUP(F278,Descriptions!$A$2:$C$37,3,0)</f>
        <v xml:space="preserve">28-Way Removable Terminal Block with Flying Leads </v>
      </c>
    </row>
    <row r="279" spans="1:7">
      <c r="A279" s="6" t="s">
        <v>156</v>
      </c>
      <c r="B279" s="15" t="s">
        <v>146</v>
      </c>
      <c r="C279" s="9" t="s">
        <v>147</v>
      </c>
      <c r="D279" s="9" t="str">
        <f>VLOOKUP(F279,Descriptions!$A$2:$C$37,2,0)</f>
        <v>AI</v>
      </c>
      <c r="E279" s="9">
        <v>11</v>
      </c>
      <c r="F279" s="9" t="s">
        <v>23</v>
      </c>
      <c r="G279" s="16" t="str">
        <f>VLOOKUP(F279,Descriptions!$A$2:$C$37,3,0)</f>
        <v>X80 Analog Input 8 point, 4-20 mA, isolated</v>
      </c>
    </row>
    <row r="280" spans="1:7">
      <c r="A280" s="6" t="s">
        <v>156</v>
      </c>
      <c r="B280" s="15" t="s">
        <v>146</v>
      </c>
      <c r="C280" s="9" t="s">
        <v>147</v>
      </c>
      <c r="D280" s="9" t="str">
        <f>VLOOKUP(F280,Descriptions!$A$2:$C$37,2,0)</f>
        <v>Cordset</v>
      </c>
      <c r="E280" s="9">
        <v>11</v>
      </c>
      <c r="F280" s="9" t="s">
        <v>115</v>
      </c>
      <c r="G280" s="16" t="str">
        <f>VLOOKUP(F280,Descriptions!$A$2:$C$37,3,0)</f>
        <v xml:space="preserve">28-Way Removable Terminal Block with Flying Leads </v>
      </c>
    </row>
    <row r="281" spans="1:7">
      <c r="A281" s="6" t="s">
        <v>156</v>
      </c>
      <c r="B281" s="15" t="s">
        <v>149</v>
      </c>
      <c r="C281" s="9" t="s">
        <v>148</v>
      </c>
      <c r="D281" s="9" t="str">
        <f>VLOOKUP(F281,Descriptions!$A$2:$C$37,2,0)</f>
        <v>Rack</v>
      </c>
      <c r="E281" s="9" t="s">
        <v>3</v>
      </c>
      <c r="F281" s="9" t="s">
        <v>91</v>
      </c>
      <c r="G281" s="16" t="str">
        <f>VLOOKUP(F281,Descriptions!$A$2:$C$37,3,0)</f>
        <v>X80 XBus+Ethernet 12 Slot Rack</v>
      </c>
    </row>
    <row r="282" spans="1:7">
      <c r="A282" s="6" t="s">
        <v>156</v>
      </c>
      <c r="B282" s="15" t="s">
        <v>149</v>
      </c>
      <c r="C282" s="9" t="s">
        <v>148</v>
      </c>
      <c r="D282" s="9" t="str">
        <f>VLOOKUP(F282,Descriptions!$A$2:$C$37,2,0)</f>
        <v>PS</v>
      </c>
      <c r="E282" s="9" t="s">
        <v>3</v>
      </c>
      <c r="F282" s="9" t="s">
        <v>103</v>
      </c>
      <c r="G282" s="16" t="str">
        <f>VLOOKUP(F282,Descriptions!$A$2:$C$37,3,0)</f>
        <v>X80 Power Supply module 24 VDC - 31.2 W</v>
      </c>
    </row>
    <row r="283" spans="1:7">
      <c r="A283" s="6" t="s">
        <v>156</v>
      </c>
      <c r="B283" s="15" t="s">
        <v>149</v>
      </c>
      <c r="C283" s="9" t="s">
        <v>148</v>
      </c>
      <c r="D283" s="9" t="str">
        <f>VLOOKUP(F283,Descriptions!$A$2:$C$37,2,0)</f>
        <v>CPU</v>
      </c>
      <c r="E283" s="9" t="s">
        <v>100</v>
      </c>
      <c r="F283" s="9" t="s">
        <v>98</v>
      </c>
      <c r="G283" s="16" t="str">
        <f>VLOOKUP(F283,Descriptions!$A$2:$C$37,3,0)</f>
        <v>M580 Processor</v>
      </c>
    </row>
    <row r="284" spans="1:7">
      <c r="A284" s="6" t="s">
        <v>156</v>
      </c>
      <c r="B284" s="15" t="s">
        <v>149</v>
      </c>
      <c r="C284" s="9" t="s">
        <v>148</v>
      </c>
      <c r="D284" s="9" t="str">
        <f>VLOOKUP(F284,Descriptions!$A$2:$C$37,2,0)</f>
        <v>Comm</v>
      </c>
      <c r="E284" s="9">
        <v>2</v>
      </c>
      <c r="F284" s="9" t="s">
        <v>130</v>
      </c>
      <c r="G284" s="16" t="str">
        <f>VLOOKUP(F284,Descriptions!$A$2:$C$37,3,0)</f>
        <v>M580 Ethernet DIO network communication module</v>
      </c>
    </row>
    <row r="285" spans="1:7">
      <c r="A285" s="6" t="s">
        <v>156</v>
      </c>
      <c r="B285" s="15" t="s">
        <v>149</v>
      </c>
      <c r="C285" s="9" t="s">
        <v>148</v>
      </c>
      <c r="D285" s="9" t="str">
        <f>VLOOKUP(F285,Descriptions!$A$2:$C$37,2,0)</f>
        <v>Space</v>
      </c>
      <c r="E285" s="9">
        <v>3</v>
      </c>
      <c r="F285" s="9" t="s">
        <v>34</v>
      </c>
      <c r="G285" s="16" t="str">
        <f>VLOOKUP(F285,Descriptions!$A$2:$C$37,3,0)</f>
        <v>Empty Module with hinged cover</v>
      </c>
    </row>
    <row r="286" spans="1:7">
      <c r="A286" s="6" t="s">
        <v>156</v>
      </c>
      <c r="B286" s="15" t="s">
        <v>149</v>
      </c>
      <c r="C286" s="9" t="s">
        <v>148</v>
      </c>
      <c r="D286" s="9" t="str">
        <f>VLOOKUP(F286,Descriptions!$A$2:$C$37,2,0)</f>
        <v>DI</v>
      </c>
      <c r="E286" s="9">
        <v>4</v>
      </c>
      <c r="F286" s="9" t="s">
        <v>21</v>
      </c>
      <c r="G286" s="16" t="str">
        <f>VLOOKUP(F286,Descriptions!$A$2:$C$37,3,0)</f>
        <v>X80 Discrete Input, 32 point, 24 VDC</v>
      </c>
    </row>
    <row r="287" spans="1:7">
      <c r="A287" s="6" t="s">
        <v>156</v>
      </c>
      <c r="B287" s="15" t="s">
        <v>149</v>
      </c>
      <c r="C287" s="9" t="s">
        <v>148</v>
      </c>
      <c r="D287" s="9" t="str">
        <f>VLOOKUP(F287,Descriptions!$A$2:$C$37,2,0)</f>
        <v>Cordset</v>
      </c>
      <c r="E287" s="9">
        <v>4</v>
      </c>
      <c r="F287" s="9" t="s">
        <v>26</v>
      </c>
      <c r="G287" s="16" t="str">
        <f>VLOOKUP(F287,Descriptions!$A$2:$C$37,3,0)</f>
        <v xml:space="preserve">40-way Terminal Cord Set </v>
      </c>
    </row>
    <row r="288" spans="1:7">
      <c r="A288" s="6" t="s">
        <v>156</v>
      </c>
      <c r="B288" s="15" t="s">
        <v>149</v>
      </c>
      <c r="C288" s="9" t="s">
        <v>148</v>
      </c>
      <c r="D288" s="9" t="str">
        <f>VLOOKUP(F288,Descriptions!$A$2:$C$37,2,0)</f>
        <v>DI</v>
      </c>
      <c r="E288" s="9">
        <v>5</v>
      </c>
      <c r="F288" s="9" t="s">
        <v>21</v>
      </c>
      <c r="G288" s="16" t="str">
        <f>VLOOKUP(F288,Descriptions!$A$2:$C$37,3,0)</f>
        <v>X80 Discrete Input, 32 point, 24 VDC</v>
      </c>
    </row>
    <row r="289" spans="1:7">
      <c r="A289" s="6" t="s">
        <v>156</v>
      </c>
      <c r="B289" s="15" t="s">
        <v>149</v>
      </c>
      <c r="C289" s="9" t="s">
        <v>148</v>
      </c>
      <c r="D289" s="9" t="str">
        <f>VLOOKUP(F289,Descriptions!$A$2:$C$37,2,0)</f>
        <v>Cordset</v>
      </c>
      <c r="E289" s="9">
        <v>5</v>
      </c>
      <c r="F289" s="9" t="s">
        <v>26</v>
      </c>
      <c r="G289" s="16" t="str">
        <f>VLOOKUP(F289,Descriptions!$A$2:$C$37,3,0)</f>
        <v xml:space="preserve">40-way Terminal Cord Set </v>
      </c>
    </row>
    <row r="290" spans="1:7">
      <c r="A290" s="6" t="s">
        <v>156</v>
      </c>
      <c r="B290" s="15" t="s">
        <v>149</v>
      </c>
      <c r="C290" s="9" t="s">
        <v>148</v>
      </c>
      <c r="D290" s="9" t="str">
        <f>VLOOKUP(F290,Descriptions!$A$2:$C$37,2,0)</f>
        <v>Space</v>
      </c>
      <c r="E290" s="9">
        <v>6</v>
      </c>
      <c r="F290" s="9" t="s">
        <v>34</v>
      </c>
      <c r="G290" s="16" t="str">
        <f>VLOOKUP(F290,Descriptions!$A$2:$C$37,3,0)</f>
        <v>Empty Module with hinged cover</v>
      </c>
    </row>
    <row r="291" spans="1:7">
      <c r="A291" s="6" t="s">
        <v>156</v>
      </c>
      <c r="B291" s="15" t="s">
        <v>149</v>
      </c>
      <c r="C291" s="9" t="s">
        <v>148</v>
      </c>
      <c r="D291" s="9" t="str">
        <f>VLOOKUP(F291,Descriptions!$A$2:$C$37,2,0)</f>
        <v>DO</v>
      </c>
      <c r="E291" s="9">
        <v>7</v>
      </c>
      <c r="F291" s="9" t="s">
        <v>22</v>
      </c>
      <c r="G291" s="16" t="str">
        <f>VLOOKUP(F291,Descriptions!$A$2:$C$37,3,0)</f>
        <v>X80 Discrete Output, 16 point, 24 VDC</v>
      </c>
    </row>
    <row r="292" spans="1:7">
      <c r="A292" s="6" t="s">
        <v>156</v>
      </c>
      <c r="B292" s="15" t="s">
        <v>149</v>
      </c>
      <c r="C292" s="9" t="s">
        <v>148</v>
      </c>
      <c r="D292" s="9" t="str">
        <f>VLOOKUP(F292,Descriptions!$A$2:$C$37,2,0)</f>
        <v>Cordset</v>
      </c>
      <c r="E292" s="9">
        <v>7</v>
      </c>
      <c r="F292" s="9" t="s">
        <v>89</v>
      </c>
      <c r="G292" s="16" t="str">
        <f>VLOOKUP(F292,Descriptions!$A$2:$C$37,3,0)</f>
        <v>Screw Clamp Terminal Block</v>
      </c>
    </row>
    <row r="293" spans="1:7">
      <c r="A293" s="6" t="s">
        <v>156</v>
      </c>
      <c r="B293" s="15" t="s">
        <v>149</v>
      </c>
      <c r="C293" s="9" t="s">
        <v>148</v>
      </c>
      <c r="D293" s="9" t="str">
        <f>VLOOKUP(F293,Descriptions!$A$2:$C$37,2,0)</f>
        <v>Space</v>
      </c>
      <c r="E293" s="9">
        <v>8</v>
      </c>
      <c r="F293" s="9" t="s">
        <v>34</v>
      </c>
      <c r="G293" s="16" t="str">
        <f>VLOOKUP(F293,Descriptions!$A$2:$C$37,3,0)</f>
        <v>Empty Module with hinged cover</v>
      </c>
    </row>
    <row r="294" spans="1:7">
      <c r="A294" s="6" t="s">
        <v>156</v>
      </c>
      <c r="B294" s="15" t="s">
        <v>149</v>
      </c>
      <c r="C294" s="9" t="s">
        <v>148</v>
      </c>
      <c r="D294" s="9" t="str">
        <f>VLOOKUP(F294,Descriptions!$A$2:$C$37,2,0)</f>
        <v>AI</v>
      </c>
      <c r="E294" s="9">
        <v>9</v>
      </c>
      <c r="F294" s="9" t="s">
        <v>23</v>
      </c>
      <c r="G294" s="16" t="str">
        <f>VLOOKUP(F294,Descriptions!$A$2:$C$37,3,0)</f>
        <v>X80 Analog Input 8 point, 4-20 mA, isolated</v>
      </c>
    </row>
    <row r="295" spans="1:7">
      <c r="A295" s="6" t="s">
        <v>156</v>
      </c>
      <c r="B295" s="15" t="s">
        <v>149</v>
      </c>
      <c r="C295" s="9" t="s">
        <v>148</v>
      </c>
      <c r="D295" s="9" t="str">
        <f>VLOOKUP(F295,Descriptions!$A$2:$C$37,2,0)</f>
        <v>Cordset</v>
      </c>
      <c r="E295" s="9">
        <v>9</v>
      </c>
      <c r="F295" s="9" t="s">
        <v>115</v>
      </c>
      <c r="G295" s="16" t="str">
        <f>VLOOKUP(F295,Descriptions!$A$2:$C$37,3,0)</f>
        <v xml:space="preserve">28-Way Removable Terminal Block with Flying Leads </v>
      </c>
    </row>
    <row r="296" spans="1:7">
      <c r="A296" s="6" t="s">
        <v>156</v>
      </c>
      <c r="B296" s="15" t="s">
        <v>149</v>
      </c>
      <c r="C296" s="9" t="s">
        <v>148</v>
      </c>
      <c r="D296" s="9" t="str">
        <f>VLOOKUP(F296,Descriptions!$A$2:$C$37,2,0)</f>
        <v>AI</v>
      </c>
      <c r="E296" s="9">
        <v>10</v>
      </c>
      <c r="F296" s="9" t="s">
        <v>23</v>
      </c>
      <c r="G296" s="16" t="str">
        <f>VLOOKUP(F296,Descriptions!$A$2:$C$37,3,0)</f>
        <v>X80 Analog Input 8 point, 4-20 mA, isolated</v>
      </c>
    </row>
    <row r="297" spans="1:7">
      <c r="A297" s="6" t="s">
        <v>156</v>
      </c>
      <c r="B297" s="15" t="s">
        <v>149</v>
      </c>
      <c r="C297" s="9" t="s">
        <v>148</v>
      </c>
      <c r="D297" s="9" t="str">
        <f>VLOOKUP(F297,Descriptions!$A$2:$C$37,2,0)</f>
        <v>Cordset</v>
      </c>
      <c r="E297" s="9">
        <v>10</v>
      </c>
      <c r="F297" s="9" t="s">
        <v>115</v>
      </c>
      <c r="G297" s="16" t="str">
        <f>VLOOKUP(F297,Descriptions!$A$2:$C$37,3,0)</f>
        <v xml:space="preserve">28-Way Removable Terminal Block with Flying Leads </v>
      </c>
    </row>
    <row r="298" spans="1:7">
      <c r="A298" s="6" t="s">
        <v>156</v>
      </c>
      <c r="B298" s="15" t="s">
        <v>149</v>
      </c>
      <c r="C298" s="9" t="s">
        <v>148</v>
      </c>
      <c r="D298" s="9" t="str">
        <f>VLOOKUP(F298,Descriptions!$A$2:$C$37,2,0)</f>
        <v>AI</v>
      </c>
      <c r="E298" s="9">
        <v>11</v>
      </c>
      <c r="F298" s="9" t="s">
        <v>23</v>
      </c>
      <c r="G298" s="16" t="str">
        <f>VLOOKUP(F298,Descriptions!$A$2:$C$37,3,0)</f>
        <v>X80 Analog Input 8 point, 4-20 mA, isolated</v>
      </c>
    </row>
    <row r="299" spans="1:7">
      <c r="A299" s="6" t="s">
        <v>156</v>
      </c>
      <c r="B299" s="15" t="s">
        <v>149</v>
      </c>
      <c r="C299" s="9" t="s">
        <v>148</v>
      </c>
      <c r="D299" s="9" t="str">
        <f>VLOOKUP(F299,Descriptions!$A$2:$C$37,2,0)</f>
        <v>Cordset</v>
      </c>
      <c r="E299" s="9">
        <v>11</v>
      </c>
      <c r="F299" s="9" t="s">
        <v>115</v>
      </c>
      <c r="G299" s="16" t="str">
        <f>VLOOKUP(F299,Descriptions!$A$2:$C$37,3,0)</f>
        <v xml:space="preserve">28-Way Removable Terminal Block with Flying Leads </v>
      </c>
    </row>
    <row r="300" spans="1:7">
      <c r="A300" s="6" t="s">
        <v>156</v>
      </c>
      <c r="B300" s="15" t="s">
        <v>149</v>
      </c>
      <c r="C300" s="9" t="s">
        <v>148</v>
      </c>
      <c r="D300" s="9" t="str">
        <f>VLOOKUP(F300,Descriptions!$A$2:$C$37,2,0)</f>
        <v>Accessory</v>
      </c>
      <c r="E300" s="9" t="s">
        <v>3</v>
      </c>
      <c r="F300" s="9" t="s">
        <v>33</v>
      </c>
      <c r="G300" s="16" t="str">
        <f>VLOOKUP(F300,Descriptions!$A$2:$C$37,3,0)</f>
        <v>X80 Backplane expander module</v>
      </c>
    </row>
    <row r="301" spans="1:7">
      <c r="A301" s="6" t="s">
        <v>156</v>
      </c>
      <c r="B301" s="15" t="s">
        <v>149</v>
      </c>
      <c r="C301" s="9" t="s">
        <v>148</v>
      </c>
      <c r="D301" s="9" t="str">
        <f>VLOOKUP(F301,Descriptions!$A$2:$C$37,2,0)</f>
        <v>Accessory</v>
      </c>
      <c r="E301" s="9" t="s">
        <v>3</v>
      </c>
      <c r="F301" s="9" t="s">
        <v>15</v>
      </c>
      <c r="G301" s="16" t="str">
        <f>VLOOKUP(F301,Descriptions!$A$2:$C$37,3,0)</f>
        <v>X80 Line Terminators - for rack end - set of 2</v>
      </c>
    </row>
    <row r="302" spans="1:7">
      <c r="A302" s="6" t="s">
        <v>156</v>
      </c>
      <c r="B302" s="15" t="s">
        <v>149</v>
      </c>
      <c r="C302" s="9" t="s">
        <v>148</v>
      </c>
      <c r="D302" s="9" t="str">
        <f>VLOOKUP(F302,Descriptions!$A$2:$C$37,2,0)</f>
        <v>Accessory</v>
      </c>
      <c r="E302" s="9" t="s">
        <v>3</v>
      </c>
      <c r="F302" s="9" t="s">
        <v>16</v>
      </c>
      <c r="G302" s="16" t="str">
        <f>VLOOKUP(F302,Descriptions!$A$2:$C$37,3,0)</f>
        <v>X80 Backplane extension cable - 0.8 m</v>
      </c>
    </row>
    <row r="303" spans="1:7">
      <c r="A303" s="6" t="s">
        <v>156</v>
      </c>
      <c r="B303" s="15" t="s">
        <v>166</v>
      </c>
      <c r="C303" s="9" t="s">
        <v>148</v>
      </c>
      <c r="D303" s="9" t="str">
        <f>VLOOKUP(F303,Descriptions!$A$2:$C$37,2,0)</f>
        <v>Rack</v>
      </c>
      <c r="E303" s="9" t="s">
        <v>3</v>
      </c>
      <c r="F303" s="9" t="s">
        <v>101</v>
      </c>
      <c r="G303" s="16" t="str">
        <f>VLOOKUP(F303,Descriptions!$A$2:$C$37,3,0)</f>
        <v>X80 Xbus 4 Slot Rack</v>
      </c>
    </row>
    <row r="304" spans="1:7">
      <c r="A304" s="6" t="s">
        <v>156</v>
      </c>
      <c r="B304" s="15" t="s">
        <v>166</v>
      </c>
      <c r="C304" s="9" t="s">
        <v>148</v>
      </c>
      <c r="D304" s="9" t="str">
        <f>VLOOKUP(F304,Descriptions!$A$2:$C$37,2,0)</f>
        <v>PS</v>
      </c>
      <c r="E304" s="9" t="s">
        <v>3</v>
      </c>
      <c r="F304" s="9" t="s">
        <v>103</v>
      </c>
      <c r="G304" s="16" t="str">
        <f>VLOOKUP(F304,Descriptions!$A$2:$C$37,3,0)</f>
        <v>X80 Power Supply module 24 VDC - 31.2 W</v>
      </c>
    </row>
    <row r="305" spans="1:7">
      <c r="A305" s="6" t="s">
        <v>156</v>
      </c>
      <c r="B305" s="15" t="s">
        <v>166</v>
      </c>
      <c r="C305" s="9" t="s">
        <v>148</v>
      </c>
      <c r="D305" s="9" t="str">
        <f>VLOOKUP(F305,Descriptions!$A$2:$C$37,2,0)</f>
        <v>Space</v>
      </c>
      <c r="E305" s="9">
        <v>0</v>
      </c>
      <c r="F305" s="9" t="s">
        <v>34</v>
      </c>
      <c r="G305" s="16" t="str">
        <f>VLOOKUP(F305,Descriptions!$A$2:$C$37,3,0)</f>
        <v>Empty Module with hinged cover</v>
      </c>
    </row>
    <row r="306" spans="1:7">
      <c r="A306" s="6" t="s">
        <v>156</v>
      </c>
      <c r="B306" s="15" t="s">
        <v>166</v>
      </c>
      <c r="C306" s="9" t="s">
        <v>148</v>
      </c>
      <c r="D306" s="9" t="str">
        <f>VLOOKUP(F306,Descriptions!$A$2:$C$37,2,0)</f>
        <v>AO</v>
      </c>
      <c r="E306" s="9">
        <v>1</v>
      </c>
      <c r="F306" s="9" t="s">
        <v>112</v>
      </c>
      <c r="G306" s="16" t="str">
        <f>VLOOKUP(F306,Descriptions!$A$2:$C$37,3,0)</f>
        <v>X80 Analog Output 4 points, 4-20 mA, isolated</v>
      </c>
    </row>
    <row r="307" spans="1:7">
      <c r="A307" s="6" t="s">
        <v>156</v>
      </c>
      <c r="B307" s="15" t="s">
        <v>166</v>
      </c>
      <c r="C307" s="9" t="s">
        <v>148</v>
      </c>
      <c r="D307" s="9" t="str">
        <f>VLOOKUP(F307,Descriptions!$A$2:$C$37,2,0)</f>
        <v>Cordset</v>
      </c>
      <c r="E307" s="9">
        <v>1</v>
      </c>
      <c r="F307" s="9" t="s">
        <v>89</v>
      </c>
      <c r="G307" s="16" t="str">
        <f>VLOOKUP(F307,Descriptions!$A$2:$C$37,3,0)</f>
        <v>Screw Clamp Terminal Block</v>
      </c>
    </row>
    <row r="308" spans="1:7">
      <c r="A308" s="6" t="s">
        <v>156</v>
      </c>
      <c r="B308" s="15" t="s">
        <v>166</v>
      </c>
      <c r="C308" s="9" t="s">
        <v>148</v>
      </c>
      <c r="D308" s="9" t="str">
        <f>VLOOKUP(F308,Descriptions!$A$2:$C$37,2,0)</f>
        <v>Space</v>
      </c>
      <c r="E308" s="9">
        <v>2</v>
      </c>
      <c r="F308" s="9" t="s">
        <v>34</v>
      </c>
      <c r="G308" s="16" t="str">
        <f>VLOOKUP(F308,Descriptions!$A$2:$C$37,3,0)</f>
        <v>Empty Module with hinged cover</v>
      </c>
    </row>
    <row r="309" spans="1:7">
      <c r="A309" s="6" t="s">
        <v>156</v>
      </c>
      <c r="B309" s="15" t="s">
        <v>166</v>
      </c>
      <c r="C309" s="9" t="s">
        <v>148</v>
      </c>
      <c r="D309" s="9" t="str">
        <f>VLOOKUP(F309,Descriptions!$A$2:$C$37,2,0)</f>
        <v>Space</v>
      </c>
      <c r="E309" s="9">
        <v>3</v>
      </c>
      <c r="F309" s="9" t="s">
        <v>34</v>
      </c>
      <c r="G309" s="16" t="str">
        <f>VLOOKUP(F309,Descriptions!$A$2:$C$37,3,0)</f>
        <v>Empty Module with hinged cover</v>
      </c>
    </row>
    <row r="310" spans="1:7">
      <c r="A310" s="6" t="s">
        <v>156</v>
      </c>
      <c r="B310" s="15" t="s">
        <v>166</v>
      </c>
      <c r="C310" s="9" t="s">
        <v>148</v>
      </c>
      <c r="D310" s="9" t="str">
        <f>VLOOKUP(F310,Descriptions!$A$2:$C$37,2,0)</f>
        <v>Accessory</v>
      </c>
      <c r="E310" s="9" t="s">
        <v>3</v>
      </c>
      <c r="F310" s="9" t="s">
        <v>33</v>
      </c>
      <c r="G310" s="16" t="str">
        <f>VLOOKUP(F310,Descriptions!$A$2:$C$37,3,0)</f>
        <v>X80 Backplane expander module</v>
      </c>
    </row>
    <row r="311" spans="1:7">
      <c r="A311" s="6" t="s">
        <v>156</v>
      </c>
      <c r="B311" s="15" t="s">
        <v>150</v>
      </c>
      <c r="C311" s="9" t="s">
        <v>151</v>
      </c>
      <c r="D311" s="9" t="str">
        <f>VLOOKUP(F311,Descriptions!$A$2:$C$37,2,0)</f>
        <v>Rack</v>
      </c>
      <c r="E311" s="9" t="s">
        <v>3</v>
      </c>
      <c r="F311" s="9" t="s">
        <v>91</v>
      </c>
      <c r="G311" s="16" t="str">
        <f>VLOOKUP(F311,Descriptions!$A$2:$C$37,3,0)</f>
        <v>X80 XBus+Ethernet 12 Slot Rack</v>
      </c>
    </row>
    <row r="312" spans="1:7">
      <c r="A312" s="6" t="s">
        <v>156</v>
      </c>
      <c r="B312" s="15" t="s">
        <v>150</v>
      </c>
      <c r="C312" s="9" t="s">
        <v>151</v>
      </c>
      <c r="D312" s="9" t="str">
        <f>VLOOKUP(F312,Descriptions!$A$2:$C$37,2,0)</f>
        <v>PS</v>
      </c>
      <c r="E312" s="9" t="s">
        <v>3</v>
      </c>
      <c r="F312" s="9" t="s">
        <v>103</v>
      </c>
      <c r="G312" s="16" t="str">
        <f>VLOOKUP(F312,Descriptions!$A$2:$C$37,3,0)</f>
        <v>X80 Power Supply module 24 VDC - 31.2 W</v>
      </c>
    </row>
    <row r="313" spans="1:7">
      <c r="A313" s="6" t="s">
        <v>156</v>
      </c>
      <c r="B313" s="15" t="s">
        <v>150</v>
      </c>
      <c r="C313" s="9" t="s">
        <v>151</v>
      </c>
      <c r="D313" s="9" t="str">
        <f>VLOOKUP(F313,Descriptions!$A$2:$C$37,2,0)</f>
        <v>Comm</v>
      </c>
      <c r="E313" s="9">
        <v>0</v>
      </c>
      <c r="F313" s="9" t="s">
        <v>119</v>
      </c>
      <c r="G313" s="16" t="str">
        <f>VLOOKUP(F313,Descriptions!$A$2:$C$37,3,0)</f>
        <v>X80 Ethernet RIO drop adaptor</v>
      </c>
    </row>
    <row r="314" spans="1:7">
      <c r="A314" s="6" t="s">
        <v>156</v>
      </c>
      <c r="B314" s="15" t="s">
        <v>150</v>
      </c>
      <c r="C314" s="9" t="s">
        <v>151</v>
      </c>
      <c r="D314" s="9" t="str">
        <f>VLOOKUP(F314,Descriptions!$A$2:$C$37,2,0)</f>
        <v>DI</v>
      </c>
      <c r="E314" s="9">
        <v>1</v>
      </c>
      <c r="F314" s="9" t="s">
        <v>21</v>
      </c>
      <c r="G314" s="16" t="str">
        <f>VLOOKUP(F314,Descriptions!$A$2:$C$37,3,0)</f>
        <v>X80 Discrete Input, 32 point, 24 VDC</v>
      </c>
    </row>
    <row r="315" spans="1:7">
      <c r="A315" s="6" t="s">
        <v>156</v>
      </c>
      <c r="B315" s="15" t="s">
        <v>150</v>
      </c>
      <c r="C315" s="9" t="s">
        <v>151</v>
      </c>
      <c r="D315" s="9" t="str">
        <f>VLOOKUP(F315,Descriptions!$A$2:$C$37,2,0)</f>
        <v>Cordset</v>
      </c>
      <c r="E315" s="9">
        <v>1</v>
      </c>
      <c r="F315" s="9" t="s">
        <v>26</v>
      </c>
      <c r="G315" s="16" t="str">
        <f>VLOOKUP(F315,Descriptions!$A$2:$C$37,3,0)</f>
        <v xml:space="preserve">40-way Terminal Cord Set </v>
      </c>
    </row>
    <row r="316" spans="1:7">
      <c r="A316" s="6" t="s">
        <v>156</v>
      </c>
      <c r="B316" s="15" t="s">
        <v>150</v>
      </c>
      <c r="C316" s="9" t="s">
        <v>151</v>
      </c>
      <c r="D316" s="9" t="str">
        <f>VLOOKUP(F316,Descriptions!$A$2:$C$37,2,0)</f>
        <v>DI</v>
      </c>
      <c r="E316" s="9">
        <v>2</v>
      </c>
      <c r="F316" s="9" t="s">
        <v>21</v>
      </c>
      <c r="G316" s="16" t="str">
        <f>VLOOKUP(F316,Descriptions!$A$2:$C$37,3,0)</f>
        <v>X80 Discrete Input, 32 point, 24 VDC</v>
      </c>
    </row>
    <row r="317" spans="1:7">
      <c r="A317" s="6" t="s">
        <v>156</v>
      </c>
      <c r="B317" s="15" t="s">
        <v>150</v>
      </c>
      <c r="C317" s="9" t="s">
        <v>151</v>
      </c>
      <c r="D317" s="9" t="str">
        <f>VLOOKUP(F317,Descriptions!$A$2:$C$37,2,0)</f>
        <v>Cordset</v>
      </c>
      <c r="E317" s="9">
        <v>2</v>
      </c>
      <c r="F317" s="9" t="s">
        <v>26</v>
      </c>
      <c r="G317" s="16" t="str">
        <f>VLOOKUP(F317,Descriptions!$A$2:$C$37,3,0)</f>
        <v xml:space="preserve">40-way Terminal Cord Set </v>
      </c>
    </row>
    <row r="318" spans="1:7">
      <c r="A318" s="6" t="s">
        <v>156</v>
      </c>
      <c r="B318" s="15" t="s">
        <v>150</v>
      </c>
      <c r="C318" s="9" t="s">
        <v>151</v>
      </c>
      <c r="D318" s="9" t="s">
        <v>9</v>
      </c>
      <c r="E318" s="9">
        <v>3</v>
      </c>
      <c r="F318" s="9" t="s">
        <v>34</v>
      </c>
      <c r="G318" s="16" t="str">
        <f>VLOOKUP(F318,Descriptions!$A$2:$C$37,3,0)</f>
        <v>Empty Module with hinged cover</v>
      </c>
    </row>
    <row r="319" spans="1:7">
      <c r="A319" s="6" t="s">
        <v>156</v>
      </c>
      <c r="B319" s="15" t="s">
        <v>150</v>
      </c>
      <c r="C319" s="9" t="s">
        <v>151</v>
      </c>
      <c r="D319" s="9" t="s">
        <v>12</v>
      </c>
      <c r="E319" s="9">
        <v>4</v>
      </c>
      <c r="F319" s="9" t="s">
        <v>22</v>
      </c>
      <c r="G319" s="16" t="str">
        <f>VLOOKUP(F319,Descriptions!$A$2:$C$37,3,0)</f>
        <v>X80 Discrete Output, 16 point, 24 VDC</v>
      </c>
    </row>
    <row r="320" spans="1:7">
      <c r="A320" s="6" t="s">
        <v>156</v>
      </c>
      <c r="B320" s="15" t="s">
        <v>150</v>
      </c>
      <c r="C320" s="9" t="s">
        <v>151</v>
      </c>
      <c r="D320" s="9" t="str">
        <f>VLOOKUP(F320,Descriptions!$A$2:$C$37,2,0)</f>
        <v>Cordset</v>
      </c>
      <c r="E320" s="9">
        <v>4</v>
      </c>
      <c r="F320" s="9" t="s">
        <v>89</v>
      </c>
      <c r="G320" s="16" t="str">
        <f>VLOOKUP(F320,Descriptions!$A$2:$C$37,3,0)</f>
        <v>Screw Clamp Terminal Block</v>
      </c>
    </row>
    <row r="321" spans="1:7">
      <c r="A321" s="6" t="s">
        <v>156</v>
      </c>
      <c r="B321" s="15" t="s">
        <v>150</v>
      </c>
      <c r="C321" s="9" t="s">
        <v>151</v>
      </c>
      <c r="D321" s="9" t="s">
        <v>9</v>
      </c>
      <c r="E321" s="9">
        <v>5</v>
      </c>
      <c r="F321" s="9" t="s">
        <v>34</v>
      </c>
      <c r="G321" s="16" t="str">
        <f>VLOOKUP(F321,Descriptions!$A$2:$C$37,3,0)</f>
        <v>Empty Module with hinged cover</v>
      </c>
    </row>
    <row r="322" spans="1:7">
      <c r="A322" s="6" t="s">
        <v>156</v>
      </c>
      <c r="B322" s="15" t="s">
        <v>150</v>
      </c>
      <c r="C322" s="9" t="s">
        <v>151</v>
      </c>
      <c r="D322" s="9" t="str">
        <f>VLOOKUP(F322,Descriptions!$A$2:$C$37,2,0)</f>
        <v>AI</v>
      </c>
      <c r="E322" s="9">
        <v>6</v>
      </c>
      <c r="F322" s="9" t="s">
        <v>23</v>
      </c>
      <c r="G322" s="16" t="str">
        <f>VLOOKUP(F322,Descriptions!$A$2:$C$37,3,0)</f>
        <v>X80 Analog Input 8 point, 4-20 mA, isolated</v>
      </c>
    </row>
    <row r="323" spans="1:7">
      <c r="A323" s="6" t="s">
        <v>156</v>
      </c>
      <c r="B323" s="15" t="s">
        <v>150</v>
      </c>
      <c r="C323" s="9" t="s">
        <v>151</v>
      </c>
      <c r="D323" s="9" t="str">
        <f>VLOOKUP(F323,Descriptions!$A$2:$C$37,2,0)</f>
        <v>Cordset</v>
      </c>
      <c r="E323" s="9">
        <v>6</v>
      </c>
      <c r="F323" s="9" t="s">
        <v>115</v>
      </c>
      <c r="G323" s="16" t="str">
        <f>VLOOKUP(F323,Descriptions!$A$2:$C$37,3,0)</f>
        <v xml:space="preserve">28-Way Removable Terminal Block with Flying Leads </v>
      </c>
    </row>
    <row r="324" spans="1:7">
      <c r="A324" s="6" t="s">
        <v>156</v>
      </c>
      <c r="B324" s="15" t="s">
        <v>150</v>
      </c>
      <c r="C324" s="9" t="s">
        <v>151</v>
      </c>
      <c r="D324" s="9" t="str">
        <f>VLOOKUP(F324,Descriptions!$A$2:$C$37,2,0)</f>
        <v>AI</v>
      </c>
      <c r="E324" s="9">
        <v>7</v>
      </c>
      <c r="F324" s="9" t="s">
        <v>23</v>
      </c>
      <c r="G324" s="16" t="str">
        <f>VLOOKUP(F324,Descriptions!$A$2:$C$37,3,0)</f>
        <v>X80 Analog Input 8 point, 4-20 mA, isolated</v>
      </c>
    </row>
    <row r="325" spans="1:7">
      <c r="A325" s="6" t="s">
        <v>156</v>
      </c>
      <c r="B325" s="15" t="s">
        <v>150</v>
      </c>
      <c r="C325" s="9" t="s">
        <v>151</v>
      </c>
      <c r="D325" s="9" t="str">
        <f>VLOOKUP(F325,Descriptions!$A$2:$C$37,2,0)</f>
        <v>Cordset</v>
      </c>
      <c r="E325" s="9">
        <v>7</v>
      </c>
      <c r="F325" s="9" t="s">
        <v>115</v>
      </c>
      <c r="G325" s="16" t="str">
        <f>VLOOKUP(F325,Descriptions!$A$2:$C$37,3,0)</f>
        <v xml:space="preserve">28-Way Removable Terminal Block with Flying Leads </v>
      </c>
    </row>
    <row r="326" spans="1:7">
      <c r="A326" s="6" t="s">
        <v>156</v>
      </c>
      <c r="B326" s="15" t="s">
        <v>150</v>
      </c>
      <c r="C326" s="9" t="s">
        <v>151</v>
      </c>
      <c r="D326" s="9" t="str">
        <f>VLOOKUP(F326,Descriptions!$A$2:$C$37,2,0)</f>
        <v>AI</v>
      </c>
      <c r="E326" s="9">
        <v>8</v>
      </c>
      <c r="F326" s="9" t="s">
        <v>23</v>
      </c>
      <c r="G326" s="16" t="str">
        <f>VLOOKUP(F326,Descriptions!$A$2:$C$37,3,0)</f>
        <v>X80 Analog Input 8 point, 4-20 mA, isolated</v>
      </c>
    </row>
    <row r="327" spans="1:7">
      <c r="A327" s="6" t="s">
        <v>156</v>
      </c>
      <c r="B327" s="15" t="s">
        <v>150</v>
      </c>
      <c r="C327" s="9" t="s">
        <v>151</v>
      </c>
      <c r="D327" s="9" t="str">
        <f>VLOOKUP(F327,Descriptions!$A$2:$C$37,2,0)</f>
        <v>Cordset</v>
      </c>
      <c r="E327" s="9">
        <v>8</v>
      </c>
      <c r="F327" s="9" t="s">
        <v>115</v>
      </c>
      <c r="G327" s="16" t="str">
        <f>VLOOKUP(F327,Descriptions!$A$2:$C$37,3,0)</f>
        <v xml:space="preserve">28-Way Removable Terminal Block with Flying Leads </v>
      </c>
    </row>
    <row r="328" spans="1:7">
      <c r="A328" s="6" t="s">
        <v>156</v>
      </c>
      <c r="B328" s="15" t="s">
        <v>150</v>
      </c>
      <c r="C328" s="9" t="s">
        <v>151</v>
      </c>
      <c r="D328" s="9" t="str">
        <f>VLOOKUP(F328,Descriptions!$A$2:$C$37,2,0)</f>
        <v>AI</v>
      </c>
      <c r="E328" s="9">
        <v>9</v>
      </c>
      <c r="F328" s="9" t="s">
        <v>23</v>
      </c>
      <c r="G328" s="16" t="str">
        <f>VLOOKUP(F328,Descriptions!$A$2:$C$37,3,0)</f>
        <v>X80 Analog Input 8 point, 4-20 mA, isolated</v>
      </c>
    </row>
    <row r="329" spans="1:7">
      <c r="A329" s="6" t="s">
        <v>156</v>
      </c>
      <c r="B329" s="15" t="s">
        <v>150</v>
      </c>
      <c r="C329" s="9" t="s">
        <v>151</v>
      </c>
      <c r="D329" s="9" t="str">
        <f>VLOOKUP(F329,Descriptions!$A$2:$C$37,2,0)</f>
        <v>Cordset</v>
      </c>
      <c r="E329" s="9">
        <v>9</v>
      </c>
      <c r="F329" s="9" t="s">
        <v>115</v>
      </c>
      <c r="G329" s="16" t="str">
        <f>VLOOKUP(F329,Descriptions!$A$2:$C$37,3,0)</f>
        <v xml:space="preserve">28-Way Removable Terminal Block with Flying Leads </v>
      </c>
    </row>
    <row r="330" spans="1:7">
      <c r="A330" s="6" t="s">
        <v>156</v>
      </c>
      <c r="B330" s="15" t="s">
        <v>150</v>
      </c>
      <c r="C330" s="9" t="s">
        <v>151</v>
      </c>
      <c r="D330" s="9" t="str">
        <f>VLOOKUP(F330,Descriptions!$A$2:$C$37,2,0)</f>
        <v>Space</v>
      </c>
      <c r="E330" s="9">
        <v>10</v>
      </c>
      <c r="F330" s="9" t="s">
        <v>34</v>
      </c>
      <c r="G330" s="16" t="str">
        <f>VLOOKUP(F330,Descriptions!$A$2:$C$37,3,0)</f>
        <v>Empty Module with hinged cover</v>
      </c>
    </row>
    <row r="331" spans="1:7">
      <c r="A331" s="6" t="s">
        <v>156</v>
      </c>
      <c r="B331" s="15" t="s">
        <v>150</v>
      </c>
      <c r="C331" s="9" t="s">
        <v>151</v>
      </c>
      <c r="D331" s="9" t="str">
        <f>VLOOKUP(F331,Descriptions!$A$2:$C$37,2,0)</f>
        <v>Space</v>
      </c>
      <c r="E331" s="9">
        <v>11</v>
      </c>
      <c r="F331" s="9" t="s">
        <v>34</v>
      </c>
      <c r="G331" s="16" t="str">
        <f>VLOOKUP(F331,Descriptions!$A$2:$C$37,3,0)</f>
        <v>Empty Module with hinged cover</v>
      </c>
    </row>
    <row r="332" spans="1:7">
      <c r="A332" s="6" t="s">
        <v>156</v>
      </c>
      <c r="B332" s="15" t="s">
        <v>150</v>
      </c>
      <c r="C332" s="9" t="s">
        <v>151</v>
      </c>
      <c r="D332" s="9" t="str">
        <f>VLOOKUP(F332,Descriptions!$A$2:$C$37,2,0)</f>
        <v>Accessory</v>
      </c>
      <c r="E332" s="9" t="s">
        <v>3</v>
      </c>
      <c r="F332" s="9" t="s">
        <v>33</v>
      </c>
      <c r="G332" s="16" t="str">
        <f>VLOOKUP(F332,Descriptions!$A$2:$C$37,3,0)</f>
        <v>X80 Backplane expander module</v>
      </c>
    </row>
    <row r="333" spans="1:7">
      <c r="A333" s="6" t="s">
        <v>156</v>
      </c>
      <c r="B333" s="15" t="s">
        <v>150</v>
      </c>
      <c r="C333" s="9" t="s">
        <v>151</v>
      </c>
      <c r="D333" s="9" t="str">
        <f>VLOOKUP(F333,Descriptions!$A$2:$C$37,2,0)</f>
        <v>Accessory</v>
      </c>
      <c r="E333" s="9" t="s">
        <v>3</v>
      </c>
      <c r="F333" s="9" t="s">
        <v>15</v>
      </c>
      <c r="G333" s="16" t="str">
        <f>VLOOKUP(F333,Descriptions!$A$2:$C$37,3,0)</f>
        <v>X80 Line Terminators - for rack end - set of 2</v>
      </c>
    </row>
    <row r="334" spans="1:7">
      <c r="A334" s="6" t="s">
        <v>156</v>
      </c>
      <c r="B334" s="15" t="s">
        <v>150</v>
      </c>
      <c r="C334" s="9" t="s">
        <v>151</v>
      </c>
      <c r="D334" s="9" t="str">
        <f>VLOOKUP(F334,Descriptions!$A$2:$C$37,2,0)</f>
        <v>Accessory</v>
      </c>
      <c r="E334" s="9" t="s">
        <v>3</v>
      </c>
      <c r="F334" s="9" t="s">
        <v>16</v>
      </c>
      <c r="G334" s="16" t="str">
        <f>VLOOKUP(F334,Descriptions!$A$2:$C$37,3,0)</f>
        <v>X80 Backplane extension cable - 0.8 m</v>
      </c>
    </row>
    <row r="335" spans="1:7">
      <c r="A335" s="6" t="s">
        <v>156</v>
      </c>
      <c r="B335" s="15" t="s">
        <v>167</v>
      </c>
      <c r="C335" s="9" t="s">
        <v>151</v>
      </c>
      <c r="D335" s="9" t="str">
        <f>VLOOKUP(F335,Descriptions!$A$2:$C$37,2,0)</f>
        <v>Rack</v>
      </c>
      <c r="E335" s="9" t="s">
        <v>3</v>
      </c>
      <c r="F335" s="9" t="s">
        <v>101</v>
      </c>
      <c r="G335" s="16" t="str">
        <f>VLOOKUP(F335,Descriptions!$A$2:$C$37,3,0)</f>
        <v>X80 Xbus 4 Slot Rack</v>
      </c>
    </row>
    <row r="336" spans="1:7">
      <c r="A336" s="6" t="s">
        <v>156</v>
      </c>
      <c r="B336" s="15" t="s">
        <v>167</v>
      </c>
      <c r="C336" s="9" t="s">
        <v>151</v>
      </c>
      <c r="D336" s="9" t="str">
        <f>VLOOKUP(F336,Descriptions!$A$2:$C$37,2,0)</f>
        <v>PS</v>
      </c>
      <c r="E336" s="9" t="s">
        <v>3</v>
      </c>
      <c r="F336" s="9" t="s">
        <v>103</v>
      </c>
      <c r="G336" s="16" t="str">
        <f>VLOOKUP(F336,Descriptions!$A$2:$C$37,3,0)</f>
        <v>X80 Power Supply module 24 VDC - 31.2 W</v>
      </c>
    </row>
    <row r="337" spans="1:7">
      <c r="A337" s="6" t="s">
        <v>156</v>
      </c>
      <c r="B337" s="15" t="s">
        <v>167</v>
      </c>
      <c r="C337" s="9" t="s">
        <v>151</v>
      </c>
      <c r="D337" s="9" t="str">
        <f>VLOOKUP(F337,Descriptions!$A$2:$C$37,2,0)</f>
        <v>AO</v>
      </c>
      <c r="E337" s="9">
        <v>0</v>
      </c>
      <c r="F337" s="9" t="s">
        <v>112</v>
      </c>
      <c r="G337" s="16" t="str">
        <f>VLOOKUP(F337,Descriptions!$A$2:$C$37,3,0)</f>
        <v>X80 Analog Output 4 points, 4-20 mA, isolated</v>
      </c>
    </row>
    <row r="338" spans="1:7">
      <c r="A338" s="6" t="s">
        <v>156</v>
      </c>
      <c r="B338" s="15" t="s">
        <v>167</v>
      </c>
      <c r="C338" s="9" t="s">
        <v>151</v>
      </c>
      <c r="D338" s="9" t="str">
        <f>VLOOKUP(F338,Descriptions!$A$2:$C$37,2,0)</f>
        <v>Cordset</v>
      </c>
      <c r="E338" s="9">
        <v>0</v>
      </c>
      <c r="F338" s="9" t="s">
        <v>89</v>
      </c>
      <c r="G338" s="16" t="str">
        <f>VLOOKUP(F338,Descriptions!$A$2:$C$37,3,0)</f>
        <v>Screw Clamp Terminal Block</v>
      </c>
    </row>
    <row r="339" spans="1:7">
      <c r="A339" s="6" t="s">
        <v>156</v>
      </c>
      <c r="B339" s="15" t="s">
        <v>167</v>
      </c>
      <c r="C339" s="9" t="s">
        <v>151</v>
      </c>
      <c r="D339" s="9" t="str">
        <f>VLOOKUP(F339,Descriptions!$A$2:$C$37,2,0)</f>
        <v>AO</v>
      </c>
      <c r="E339" s="9">
        <v>1</v>
      </c>
      <c r="F339" s="9" t="s">
        <v>112</v>
      </c>
      <c r="G339" s="16" t="str">
        <f>VLOOKUP(F339,Descriptions!$A$2:$C$37,3,0)</f>
        <v>X80 Analog Output 4 points, 4-20 mA, isolated</v>
      </c>
    </row>
    <row r="340" spans="1:7">
      <c r="A340" s="6" t="s">
        <v>156</v>
      </c>
      <c r="B340" s="15" t="s">
        <v>167</v>
      </c>
      <c r="C340" s="9" t="s">
        <v>151</v>
      </c>
      <c r="D340" s="9" t="str">
        <f>VLOOKUP(F340,Descriptions!$A$2:$C$37,2,0)</f>
        <v>Cordset</v>
      </c>
      <c r="E340" s="9">
        <v>1</v>
      </c>
      <c r="F340" s="9" t="s">
        <v>89</v>
      </c>
      <c r="G340" s="16" t="str">
        <f>VLOOKUP(F340,Descriptions!$A$2:$C$37,3,0)</f>
        <v>Screw Clamp Terminal Block</v>
      </c>
    </row>
    <row r="341" spans="1:7">
      <c r="A341" s="6" t="s">
        <v>156</v>
      </c>
      <c r="B341" s="15" t="s">
        <v>167</v>
      </c>
      <c r="C341" s="9" t="s">
        <v>151</v>
      </c>
      <c r="D341" s="9" t="str">
        <f>VLOOKUP(F341,Descriptions!$A$2:$C$37,2,0)</f>
        <v>Space</v>
      </c>
      <c r="E341" s="9">
        <v>2</v>
      </c>
      <c r="F341" s="9" t="s">
        <v>34</v>
      </c>
      <c r="G341" s="16" t="str">
        <f>VLOOKUP(F341,Descriptions!$A$2:$C$37,3,0)</f>
        <v>Empty Module with hinged cover</v>
      </c>
    </row>
    <row r="342" spans="1:7">
      <c r="A342" s="6" t="s">
        <v>156</v>
      </c>
      <c r="B342" s="15" t="s">
        <v>167</v>
      </c>
      <c r="C342" s="9" t="s">
        <v>151</v>
      </c>
      <c r="D342" s="9" t="str">
        <f>VLOOKUP(F342,Descriptions!$A$2:$C$37,2,0)</f>
        <v>Space</v>
      </c>
      <c r="E342" s="9">
        <v>3</v>
      </c>
      <c r="F342" s="15" t="s">
        <v>34</v>
      </c>
      <c r="G342" s="16" t="str">
        <f>VLOOKUP(F342,Descriptions!$A$2:$C$37,3,0)</f>
        <v>Empty Module with hinged cover</v>
      </c>
    </row>
    <row r="343" spans="1:7">
      <c r="A343" s="6" t="s">
        <v>156</v>
      </c>
      <c r="B343" s="15" t="s">
        <v>167</v>
      </c>
      <c r="C343" s="9" t="s">
        <v>151</v>
      </c>
      <c r="D343" s="9" t="str">
        <f>VLOOKUP(F343,Descriptions!$A$2:$C$37,2,0)</f>
        <v>Accessory</v>
      </c>
      <c r="E343" s="9" t="s">
        <v>3</v>
      </c>
      <c r="F343" s="15" t="s">
        <v>33</v>
      </c>
      <c r="G343" s="16" t="str">
        <f>VLOOKUP(F343,Descriptions!$A$2:$C$37,3,0)</f>
        <v>X80 Backplane expander module</v>
      </c>
    </row>
    <row r="344" spans="1:7">
      <c r="A344" s="6" t="s">
        <v>156</v>
      </c>
      <c r="B344" s="15" t="s">
        <v>144</v>
      </c>
      <c r="C344" s="9" t="s">
        <v>145</v>
      </c>
      <c r="D344" s="9" t="str">
        <f>VLOOKUP(F344,Descriptions!$A$2:$C$37,2,0)</f>
        <v>Space</v>
      </c>
      <c r="E344" s="9">
        <v>4</v>
      </c>
      <c r="F344" s="9" t="s">
        <v>34</v>
      </c>
      <c r="G344" s="16" t="str">
        <f>VLOOKUP(F344,Descriptions!$A$2:$C$37,3,0)</f>
        <v>Empty Module with hinged cover</v>
      </c>
    </row>
    <row r="345" spans="1:7">
      <c r="A345" s="6" t="s">
        <v>156</v>
      </c>
      <c r="B345" s="15" t="s">
        <v>144</v>
      </c>
      <c r="C345" s="9" t="s">
        <v>145</v>
      </c>
      <c r="D345" s="9" t="s">
        <v>9</v>
      </c>
      <c r="E345" s="9">
        <v>5</v>
      </c>
      <c r="F345" s="9" t="s">
        <v>130</v>
      </c>
      <c r="G345" s="16" t="str">
        <f>VLOOKUP(F345,Descriptions!$A$2:$C$37,3,0)</f>
        <v>M580 Ethernet DIO network communication module</v>
      </c>
    </row>
    <row r="346" spans="1:7">
      <c r="A346" s="6" t="s">
        <v>156</v>
      </c>
      <c r="B346" s="15" t="s">
        <v>144</v>
      </c>
      <c r="C346" s="9" t="s">
        <v>145</v>
      </c>
      <c r="D346" s="9" t="str">
        <f>VLOOKUP(F346,Descriptions!$A$2:$C$37,2,0)</f>
        <v>Space</v>
      </c>
      <c r="E346" s="9">
        <v>6</v>
      </c>
      <c r="F346" s="9" t="s">
        <v>34</v>
      </c>
      <c r="G346" s="16" t="str">
        <f>VLOOKUP(F346,Descriptions!$A$2:$C$37,3,0)</f>
        <v>Empty Module with hinged cover</v>
      </c>
    </row>
    <row r="347" spans="1:7">
      <c r="A347" s="7" t="s">
        <v>156</v>
      </c>
      <c r="B347" s="17" t="s">
        <v>144</v>
      </c>
      <c r="C347" s="10" t="s">
        <v>145</v>
      </c>
      <c r="D347" s="10" t="str">
        <f>VLOOKUP(F347,Descriptions!$A$2:$C$37,2,0)</f>
        <v>Space</v>
      </c>
      <c r="E347" s="10">
        <v>7</v>
      </c>
      <c r="F347" s="10" t="s">
        <v>34</v>
      </c>
      <c r="G347" s="18" t="str">
        <f>VLOOKUP(F347,Descriptions!$A$2:$C$37,3,0)</f>
        <v>Empty Module with hinged cover</v>
      </c>
    </row>
    <row r="348" spans="1:7">
      <c r="A348" s="5" t="s">
        <v>76</v>
      </c>
      <c r="B348" s="8" t="s">
        <v>29</v>
      </c>
      <c r="C348" s="8" t="s">
        <v>88</v>
      </c>
      <c r="D348" s="8" t="str">
        <f>VLOOKUP(F348,Descriptions!$A$2:$C$37,2,0)</f>
        <v>Rack</v>
      </c>
      <c r="E348" s="8" t="s">
        <v>3</v>
      </c>
      <c r="F348" s="8" t="s">
        <v>181</v>
      </c>
      <c r="G348" s="14" t="str">
        <f>VLOOKUP(F348,Descriptions!$A$2:$C$37,3,0)</f>
        <v>X80 Xbus+Ethernet 8 Slot Rack</v>
      </c>
    </row>
    <row r="349" spans="1:7">
      <c r="A349" s="6" t="s">
        <v>76</v>
      </c>
      <c r="B349" s="9" t="s">
        <v>29</v>
      </c>
      <c r="C349" s="9" t="s">
        <v>88</v>
      </c>
      <c r="D349" s="9" t="str">
        <f>VLOOKUP(F349,Descriptions!$A$2:$C$37,2,0)</f>
        <v>PS</v>
      </c>
      <c r="E349" s="9" t="s">
        <v>3</v>
      </c>
      <c r="F349" s="9" t="s">
        <v>103</v>
      </c>
      <c r="G349" s="16" t="str">
        <f>VLOOKUP(F349,Descriptions!$A$2:$C$37,3,0)</f>
        <v>X80 Power Supply module 24 VDC - 31.2 W</v>
      </c>
    </row>
    <row r="350" spans="1:7">
      <c r="A350" s="6" t="s">
        <v>76</v>
      </c>
      <c r="B350" s="9" t="s">
        <v>29</v>
      </c>
      <c r="C350" s="9" t="s">
        <v>88</v>
      </c>
      <c r="D350" s="9" t="str">
        <f>VLOOKUP(F350,Descriptions!$A$2:$C$37,2,0)</f>
        <v>Accessory</v>
      </c>
      <c r="E350" s="9" t="s">
        <v>3</v>
      </c>
      <c r="F350" s="9" t="s">
        <v>195</v>
      </c>
      <c r="G350" s="16" t="str">
        <f>VLOOKUP(F350,Descriptions!$A$2:$C$37,3,0)</f>
        <v>Hot standby SFP socket - RJ45</v>
      </c>
    </row>
    <row r="351" spans="1:7">
      <c r="A351" s="6" t="s">
        <v>76</v>
      </c>
      <c r="B351" s="9" t="s">
        <v>29</v>
      </c>
      <c r="C351" s="9" t="s">
        <v>88</v>
      </c>
      <c r="D351" s="9" t="str">
        <f>VLOOKUP(F351,Descriptions!$A$2:$C$37,2,0)</f>
        <v>CPU</v>
      </c>
      <c r="E351" s="9" t="s">
        <v>100</v>
      </c>
      <c r="F351" s="9" t="s">
        <v>184</v>
      </c>
      <c r="G351" s="16" t="str">
        <f>VLOOKUP(F351,Descriptions!$A$2:$C$37,3,0)</f>
        <v xml:space="preserve">M580 Hot Standby Processor </v>
      </c>
    </row>
    <row r="352" spans="1:7">
      <c r="A352" s="6" t="s">
        <v>76</v>
      </c>
      <c r="B352" s="9" t="s">
        <v>29</v>
      </c>
      <c r="C352" s="9" t="s">
        <v>88</v>
      </c>
      <c r="D352" s="9" t="str">
        <f>VLOOKUP(F352,Descriptions!$A$2:$C$37,2,0)</f>
        <v>Comm</v>
      </c>
      <c r="E352" s="9">
        <v>2</v>
      </c>
      <c r="F352" s="9" t="s">
        <v>130</v>
      </c>
      <c r="G352" s="16" t="str">
        <f>VLOOKUP(F352,Descriptions!$A$2:$C$37,3,0)</f>
        <v>M580 Ethernet DIO network communication module</v>
      </c>
    </row>
    <row r="353" spans="1:7">
      <c r="A353" s="6" t="s">
        <v>76</v>
      </c>
      <c r="B353" s="9" t="s">
        <v>29</v>
      </c>
      <c r="C353" s="9" t="s">
        <v>88</v>
      </c>
      <c r="D353" s="9" t="str">
        <f>VLOOKUP(F353,Descriptions!$A$2:$C$37,2,0)</f>
        <v>Comm</v>
      </c>
      <c r="E353" s="9">
        <v>3</v>
      </c>
      <c r="F353" s="9" t="s">
        <v>186</v>
      </c>
      <c r="G353" s="16" t="str">
        <f>VLOOKUP(F353,Descriptions!$A$2:$C$37,3,0)</f>
        <v xml:space="preserve">M580 Ethernet control network communication module </v>
      </c>
    </row>
    <row r="354" spans="1:7">
      <c r="A354" s="6" t="s">
        <v>76</v>
      </c>
      <c r="B354" s="9" t="s">
        <v>29</v>
      </c>
      <c r="C354" s="9" t="s">
        <v>88</v>
      </c>
      <c r="D354" s="9" t="str">
        <f>VLOOKUP(F354,Descriptions!$A$2:$C$37,2,0)</f>
        <v>Space</v>
      </c>
      <c r="E354" s="9">
        <v>4</v>
      </c>
      <c r="F354" s="9" t="s">
        <v>34</v>
      </c>
      <c r="G354" s="16" t="str">
        <f>VLOOKUP(F354,Descriptions!$A$2:$C$37,3,0)</f>
        <v>Empty Module with hinged cover</v>
      </c>
    </row>
    <row r="355" spans="1:7">
      <c r="A355" s="6" t="s">
        <v>76</v>
      </c>
      <c r="B355" s="9" t="s">
        <v>29</v>
      </c>
      <c r="C355" s="9" t="s">
        <v>88</v>
      </c>
      <c r="D355" s="9" t="s">
        <v>9</v>
      </c>
      <c r="E355" s="9">
        <v>5</v>
      </c>
      <c r="F355" s="9" t="s">
        <v>130</v>
      </c>
      <c r="G355" s="16" t="str">
        <f>VLOOKUP(F352,Descriptions!$A$2:$C$37,3,0)</f>
        <v>M580 Ethernet DIO network communication module</v>
      </c>
    </row>
    <row r="356" spans="1:7">
      <c r="A356" s="6" t="s">
        <v>76</v>
      </c>
      <c r="B356" s="9" t="s">
        <v>29</v>
      </c>
      <c r="C356" s="9" t="s">
        <v>88</v>
      </c>
      <c r="D356" s="9" t="str">
        <f>VLOOKUP(F356,Descriptions!$A$2:$C$37,2,0)</f>
        <v>Space</v>
      </c>
      <c r="E356" s="9">
        <v>6</v>
      </c>
      <c r="F356" s="9" t="s">
        <v>34</v>
      </c>
      <c r="G356" s="16" t="str">
        <f>VLOOKUP(F356,Descriptions!$A$2:$C$37,3,0)</f>
        <v>Empty Module with hinged cover</v>
      </c>
    </row>
    <row r="357" spans="1:7">
      <c r="A357" s="6" t="s">
        <v>76</v>
      </c>
      <c r="B357" s="9" t="s">
        <v>29</v>
      </c>
      <c r="C357" s="9" t="s">
        <v>88</v>
      </c>
      <c r="D357" s="9" t="str">
        <f>VLOOKUP(F357,Descriptions!$A$2:$C$37,2,0)</f>
        <v>Space</v>
      </c>
      <c r="E357" s="9">
        <v>7</v>
      </c>
      <c r="F357" s="9" t="s">
        <v>34</v>
      </c>
      <c r="G357" s="16" t="str">
        <f>VLOOKUP(F357,Descriptions!$A$2:$C$37,3,0)</f>
        <v>Empty Module with hinged cover</v>
      </c>
    </row>
    <row r="358" spans="1:7">
      <c r="A358" s="6" t="s">
        <v>76</v>
      </c>
      <c r="B358" s="9" t="s">
        <v>30</v>
      </c>
      <c r="C358" s="9" t="s">
        <v>88</v>
      </c>
      <c r="D358" s="9" t="str">
        <f>VLOOKUP(F358,Descriptions!$A$2:$C$37,2,0)</f>
        <v>Rack</v>
      </c>
      <c r="E358" s="9" t="s">
        <v>3</v>
      </c>
      <c r="F358" s="9" t="s">
        <v>181</v>
      </c>
      <c r="G358" s="16" t="str">
        <f>VLOOKUP(F358,Descriptions!$A$2:$C$37,3,0)</f>
        <v>X80 Xbus+Ethernet 8 Slot Rack</v>
      </c>
    </row>
    <row r="359" spans="1:7">
      <c r="A359" s="6" t="s">
        <v>76</v>
      </c>
      <c r="B359" s="9" t="s">
        <v>30</v>
      </c>
      <c r="C359" s="9" t="s">
        <v>88</v>
      </c>
      <c r="D359" s="9" t="str">
        <f>VLOOKUP(F359,Descriptions!$A$2:$C$37,2,0)</f>
        <v>PS</v>
      </c>
      <c r="E359" s="9" t="s">
        <v>3</v>
      </c>
      <c r="F359" s="9" t="s">
        <v>103</v>
      </c>
      <c r="G359" s="16" t="str">
        <f>VLOOKUP(F359,Descriptions!$A$2:$C$37,3,0)</f>
        <v>X80 Power Supply module 24 VDC - 31.2 W</v>
      </c>
    </row>
    <row r="360" spans="1:7">
      <c r="A360" s="6" t="s">
        <v>76</v>
      </c>
      <c r="B360" s="9" t="s">
        <v>30</v>
      </c>
      <c r="C360" s="9" t="s">
        <v>88</v>
      </c>
      <c r="D360" s="9" t="str">
        <f>VLOOKUP(F360,Descriptions!$A$2:$C$37,2,0)</f>
        <v>Accessory</v>
      </c>
      <c r="E360" s="9" t="s">
        <v>3</v>
      </c>
      <c r="F360" s="9" t="s">
        <v>195</v>
      </c>
      <c r="G360" s="16" t="str">
        <f>VLOOKUP(F360,Descriptions!$A$2:$C$37,3,0)</f>
        <v>Hot standby SFP socket - RJ45</v>
      </c>
    </row>
    <row r="361" spans="1:7">
      <c r="A361" s="6" t="s">
        <v>76</v>
      </c>
      <c r="B361" s="9" t="s">
        <v>30</v>
      </c>
      <c r="C361" s="9" t="s">
        <v>88</v>
      </c>
      <c r="D361" s="9" t="str">
        <f>VLOOKUP(F361,Descriptions!$A$2:$C$37,2,0)</f>
        <v>CPU</v>
      </c>
      <c r="E361" s="9" t="s">
        <v>100</v>
      </c>
      <c r="F361" s="9" t="s">
        <v>184</v>
      </c>
      <c r="G361" s="16" t="str">
        <f>VLOOKUP(F361,Descriptions!$A$2:$C$37,3,0)</f>
        <v xml:space="preserve">M580 Hot Standby Processor </v>
      </c>
    </row>
    <row r="362" spans="1:7">
      <c r="A362" s="6" t="s">
        <v>76</v>
      </c>
      <c r="B362" s="9" t="s">
        <v>30</v>
      </c>
      <c r="C362" s="9" t="s">
        <v>88</v>
      </c>
      <c r="D362" s="9" t="str">
        <f>VLOOKUP(F362,Descriptions!$A$2:$C$37,2,0)</f>
        <v>Comm</v>
      </c>
      <c r="E362" s="9">
        <v>2</v>
      </c>
      <c r="F362" s="9" t="s">
        <v>130</v>
      </c>
      <c r="G362" s="16" t="str">
        <f>VLOOKUP(F362,Descriptions!$A$2:$C$37,3,0)</f>
        <v>M580 Ethernet DIO network communication module</v>
      </c>
    </row>
    <row r="363" spans="1:7">
      <c r="A363" s="6" t="s">
        <v>76</v>
      </c>
      <c r="B363" s="9" t="s">
        <v>30</v>
      </c>
      <c r="C363" s="9" t="s">
        <v>88</v>
      </c>
      <c r="D363" s="9" t="str">
        <f>VLOOKUP(F363,Descriptions!$A$2:$C$37,2,0)</f>
        <v>Comm</v>
      </c>
      <c r="E363" s="9">
        <v>3</v>
      </c>
      <c r="F363" s="9" t="s">
        <v>186</v>
      </c>
      <c r="G363" s="16" t="str">
        <f>VLOOKUP(F363,Descriptions!$A$2:$C$37,3,0)</f>
        <v xml:space="preserve">M580 Ethernet control network communication module </v>
      </c>
    </row>
    <row r="364" spans="1:7">
      <c r="A364" s="6" t="s">
        <v>76</v>
      </c>
      <c r="B364" s="9" t="s">
        <v>30</v>
      </c>
      <c r="C364" s="9" t="s">
        <v>88</v>
      </c>
      <c r="D364" s="9" t="str">
        <f>VLOOKUP(F364,Descriptions!$A$2:$C$37,2,0)</f>
        <v>Space</v>
      </c>
      <c r="E364" s="9">
        <v>4</v>
      </c>
      <c r="F364" s="9" t="s">
        <v>34</v>
      </c>
      <c r="G364" s="16" t="str">
        <f>VLOOKUP(F364,Descriptions!$A$2:$C$37,3,0)</f>
        <v>Empty Module with hinged cover</v>
      </c>
    </row>
    <row r="365" spans="1:7">
      <c r="A365" s="6" t="s">
        <v>76</v>
      </c>
      <c r="B365" s="9" t="s">
        <v>30</v>
      </c>
      <c r="C365" s="9" t="s">
        <v>88</v>
      </c>
      <c r="D365" s="9" t="s">
        <v>9</v>
      </c>
      <c r="E365" s="9">
        <v>5</v>
      </c>
      <c r="F365" s="9" t="s">
        <v>130</v>
      </c>
      <c r="G365" s="16" t="str">
        <f>VLOOKUP(F362,Descriptions!$A$2:$C$37,3,0)</f>
        <v>M580 Ethernet DIO network communication module</v>
      </c>
    </row>
    <row r="366" spans="1:7">
      <c r="A366" s="6" t="s">
        <v>76</v>
      </c>
      <c r="B366" s="9" t="s">
        <v>30</v>
      </c>
      <c r="C366" s="9" t="s">
        <v>88</v>
      </c>
      <c r="D366" s="9" t="str">
        <f>VLOOKUP(F366,Descriptions!$A$2:$C$37,2,0)</f>
        <v>Space</v>
      </c>
      <c r="E366" s="9">
        <v>6</v>
      </c>
      <c r="F366" s="9" t="s">
        <v>34</v>
      </c>
      <c r="G366" s="16" t="str">
        <f>VLOOKUP(F366,Descriptions!$A$2:$C$37,3,0)</f>
        <v>Empty Module with hinged cover</v>
      </c>
    </row>
    <row r="367" spans="1:7">
      <c r="A367" s="6" t="s">
        <v>76</v>
      </c>
      <c r="B367" s="9" t="s">
        <v>30</v>
      </c>
      <c r="C367" s="9" t="s">
        <v>88</v>
      </c>
      <c r="D367" s="9" t="str">
        <f>VLOOKUP(F367,Descriptions!$A$2:$C$37,2,0)</f>
        <v>Space</v>
      </c>
      <c r="E367" s="9">
        <v>7</v>
      </c>
      <c r="F367" s="9" t="s">
        <v>34</v>
      </c>
      <c r="G367" s="16" t="str">
        <f>VLOOKUP(F367,Descriptions!$A$2:$C$37,3,0)</f>
        <v>Empty Module with hinged cover</v>
      </c>
    </row>
    <row r="368" spans="1:7">
      <c r="A368" s="6" t="s">
        <v>76</v>
      </c>
      <c r="B368" s="9" t="s">
        <v>109</v>
      </c>
      <c r="C368" s="9" t="s">
        <v>110</v>
      </c>
      <c r="D368" s="9" t="str">
        <f>VLOOKUP(F368,Descriptions!$A$2:$C$37,2,0)</f>
        <v>Rack</v>
      </c>
      <c r="E368" s="9" t="s">
        <v>3</v>
      </c>
      <c r="F368" s="15" t="s">
        <v>91</v>
      </c>
      <c r="G368" s="16" t="str">
        <f>VLOOKUP(F368,Descriptions!$A$2:$C$37,3,0)</f>
        <v>X80 XBus+Ethernet 12 Slot Rack</v>
      </c>
    </row>
    <row r="369" spans="1:7">
      <c r="A369" s="6" t="s">
        <v>76</v>
      </c>
      <c r="B369" s="9" t="s">
        <v>109</v>
      </c>
      <c r="C369" s="9" t="s">
        <v>110</v>
      </c>
      <c r="D369" s="9" t="str">
        <f>VLOOKUP(F369,Descriptions!$A$2:$C$37,2,0)</f>
        <v>PS</v>
      </c>
      <c r="E369" s="9" t="s">
        <v>3</v>
      </c>
      <c r="F369" s="15" t="s">
        <v>103</v>
      </c>
      <c r="G369" s="16" t="str">
        <f>VLOOKUP(F369,Descriptions!$A$2:$C$37,3,0)</f>
        <v>X80 Power Supply module 24 VDC - 31.2 W</v>
      </c>
    </row>
    <row r="370" spans="1:7">
      <c r="A370" s="6" t="s">
        <v>76</v>
      </c>
      <c r="B370" s="9" t="s">
        <v>109</v>
      </c>
      <c r="C370" s="9" t="s">
        <v>110</v>
      </c>
      <c r="D370" s="9" t="str">
        <f>VLOOKUP(F370,Descriptions!$A$2:$C$37,2,0)</f>
        <v>CPU</v>
      </c>
      <c r="E370" s="9" t="s">
        <v>100</v>
      </c>
      <c r="F370" s="15" t="s">
        <v>98</v>
      </c>
      <c r="G370" s="16" t="str">
        <f>VLOOKUP(F370,Descriptions!$A$2:$C$37,3,0)</f>
        <v>M580 Processor</v>
      </c>
    </row>
    <row r="371" spans="1:7">
      <c r="A371" s="6" t="s">
        <v>76</v>
      </c>
      <c r="B371" s="9" t="s">
        <v>109</v>
      </c>
      <c r="C371" s="9" t="s">
        <v>110</v>
      </c>
      <c r="D371" s="9" t="str">
        <f>VLOOKUP(F371,Descriptions!$A$2:$C$37,2,0)</f>
        <v>Comm</v>
      </c>
      <c r="E371" s="9">
        <v>2</v>
      </c>
      <c r="F371" s="15" t="s">
        <v>130</v>
      </c>
      <c r="G371" s="16" t="str">
        <f>VLOOKUP(F371,Descriptions!$A$2:$C$37,3,0)</f>
        <v>M580 Ethernet DIO network communication module</v>
      </c>
    </row>
    <row r="372" spans="1:7">
      <c r="A372" s="6" t="s">
        <v>76</v>
      </c>
      <c r="B372" s="9" t="s">
        <v>109</v>
      </c>
      <c r="C372" s="9" t="s">
        <v>110</v>
      </c>
      <c r="D372" s="9" t="str">
        <f>VLOOKUP(F372,Descriptions!$A$2:$C$37,2,0)</f>
        <v>DI</v>
      </c>
      <c r="E372" s="9">
        <v>4</v>
      </c>
      <c r="F372" s="15" t="s">
        <v>21</v>
      </c>
      <c r="G372" s="16" t="str">
        <f>VLOOKUP(F372,Descriptions!$A$2:$C$37,3,0)</f>
        <v>X80 Discrete Input, 32 point, 24 VDC</v>
      </c>
    </row>
    <row r="373" spans="1:7">
      <c r="A373" s="6" t="s">
        <v>76</v>
      </c>
      <c r="B373" s="9" t="s">
        <v>109</v>
      </c>
      <c r="C373" s="9" t="s">
        <v>110</v>
      </c>
      <c r="D373" s="9" t="str">
        <f>VLOOKUP(F373,Descriptions!$A$2:$C$37,2,0)</f>
        <v>Cordset</v>
      </c>
      <c r="E373" s="9">
        <v>4</v>
      </c>
      <c r="F373" s="15" t="s">
        <v>26</v>
      </c>
      <c r="G373" s="16" t="str">
        <f>VLOOKUP(F373,Descriptions!$A$2:$C$37,3,0)</f>
        <v xml:space="preserve">40-way Terminal Cord Set </v>
      </c>
    </row>
    <row r="374" spans="1:7">
      <c r="A374" s="6" t="s">
        <v>76</v>
      </c>
      <c r="B374" s="9" t="s">
        <v>109</v>
      </c>
      <c r="C374" s="9" t="s">
        <v>110</v>
      </c>
      <c r="D374" s="9" t="str">
        <f>VLOOKUP(F374,Descriptions!$A$2:$C$37,2,0)</f>
        <v>DI</v>
      </c>
      <c r="E374" s="9">
        <v>5</v>
      </c>
      <c r="F374" s="15" t="s">
        <v>21</v>
      </c>
      <c r="G374" s="16" t="str">
        <f>VLOOKUP(F374,Descriptions!$A$2:$C$37,3,0)</f>
        <v>X80 Discrete Input, 32 point, 24 VDC</v>
      </c>
    </row>
    <row r="375" spans="1:7">
      <c r="A375" s="6" t="s">
        <v>76</v>
      </c>
      <c r="B375" s="9" t="s">
        <v>109</v>
      </c>
      <c r="C375" s="9" t="s">
        <v>110</v>
      </c>
      <c r="D375" s="9" t="str">
        <f>VLOOKUP(F375,Descriptions!$A$2:$C$37,2,0)</f>
        <v>Cordset</v>
      </c>
      <c r="E375" s="9">
        <v>5</v>
      </c>
      <c r="F375" s="15" t="s">
        <v>26</v>
      </c>
      <c r="G375" s="16" t="str">
        <f>VLOOKUP(F375,Descriptions!$A$2:$C$37,3,0)</f>
        <v xml:space="preserve">40-way Terminal Cord Set </v>
      </c>
    </row>
    <row r="376" spans="1:7">
      <c r="A376" s="6" t="s">
        <v>76</v>
      </c>
      <c r="B376" s="9" t="s">
        <v>109</v>
      </c>
      <c r="C376" s="9" t="s">
        <v>110</v>
      </c>
      <c r="D376" s="9" t="str">
        <f>VLOOKUP(F376,Descriptions!$A$2:$C$37,2,0)</f>
        <v>Space</v>
      </c>
      <c r="E376" s="9">
        <v>6</v>
      </c>
      <c r="F376" s="15" t="s">
        <v>34</v>
      </c>
      <c r="G376" s="16" t="str">
        <f>VLOOKUP(F376,Descriptions!$A$2:$C$37,3,0)</f>
        <v>Empty Module with hinged cover</v>
      </c>
    </row>
    <row r="377" spans="1:7">
      <c r="A377" s="6" t="s">
        <v>76</v>
      </c>
      <c r="B377" s="9" t="s">
        <v>109</v>
      </c>
      <c r="C377" s="9" t="s">
        <v>110</v>
      </c>
      <c r="D377" s="9" t="str">
        <f>VLOOKUP(F377,Descriptions!$A$2:$C$37,2,0)</f>
        <v>DO</v>
      </c>
      <c r="E377" s="9">
        <v>7</v>
      </c>
      <c r="F377" s="15" t="s">
        <v>22</v>
      </c>
      <c r="G377" s="16" t="str">
        <f>VLOOKUP(F377,Descriptions!$A$2:$C$37,3,0)</f>
        <v>X80 Discrete Output, 16 point, 24 VDC</v>
      </c>
    </row>
    <row r="378" spans="1:7">
      <c r="A378" s="6" t="s">
        <v>76</v>
      </c>
      <c r="B378" s="9" t="s">
        <v>109</v>
      </c>
      <c r="C378" s="9" t="s">
        <v>110</v>
      </c>
      <c r="D378" s="9" t="str">
        <f>VLOOKUP(F378,Descriptions!$A$2:$C$37,2,0)</f>
        <v>Cordset</v>
      </c>
      <c r="E378" s="9">
        <v>7</v>
      </c>
      <c r="F378" s="15" t="s">
        <v>89</v>
      </c>
      <c r="G378" s="16" t="str">
        <f>VLOOKUP(F378,Descriptions!$A$2:$C$37,3,0)</f>
        <v>Screw Clamp Terminal Block</v>
      </c>
    </row>
    <row r="379" spans="1:7">
      <c r="A379" s="6" t="s">
        <v>76</v>
      </c>
      <c r="B379" s="9" t="s">
        <v>109</v>
      </c>
      <c r="C379" s="9" t="s">
        <v>110</v>
      </c>
      <c r="D379" s="9" t="str">
        <f>VLOOKUP(F379,Descriptions!$A$2:$C$37,2,0)</f>
        <v>AI</v>
      </c>
      <c r="E379" s="9">
        <v>8</v>
      </c>
      <c r="F379" s="15" t="s">
        <v>23</v>
      </c>
      <c r="G379" s="16" t="str">
        <f>VLOOKUP(F379,Descriptions!$A$2:$C$37,3,0)</f>
        <v>X80 Analog Input 8 point, 4-20 mA, isolated</v>
      </c>
    </row>
    <row r="380" spans="1:7">
      <c r="A380" s="6" t="s">
        <v>76</v>
      </c>
      <c r="B380" s="9" t="s">
        <v>109</v>
      </c>
      <c r="C380" s="9" t="s">
        <v>110</v>
      </c>
      <c r="D380" s="9" t="str">
        <f>VLOOKUP(F380,Descriptions!$A$2:$C$37,2,0)</f>
        <v>Cordset</v>
      </c>
      <c r="E380" s="9">
        <v>8</v>
      </c>
      <c r="F380" s="15" t="s">
        <v>115</v>
      </c>
      <c r="G380" s="16" t="str">
        <f>VLOOKUP(F380,Descriptions!$A$2:$C$37,3,0)</f>
        <v xml:space="preserve">28-Way Removable Terminal Block with Flying Leads </v>
      </c>
    </row>
    <row r="381" spans="1:7">
      <c r="A381" s="6" t="s">
        <v>76</v>
      </c>
      <c r="B381" s="9" t="s">
        <v>109</v>
      </c>
      <c r="C381" s="9" t="s">
        <v>110</v>
      </c>
      <c r="D381" s="9" t="str">
        <f>VLOOKUP(F381,Descriptions!$A$2:$C$37,2,0)</f>
        <v>AI</v>
      </c>
      <c r="E381" s="9">
        <v>9</v>
      </c>
      <c r="F381" s="15" t="s">
        <v>23</v>
      </c>
      <c r="G381" s="16" t="str">
        <f>VLOOKUP(F381,Descriptions!$A$2:$C$37,3,0)</f>
        <v>X80 Analog Input 8 point, 4-20 mA, isolated</v>
      </c>
    </row>
    <row r="382" spans="1:7">
      <c r="A382" s="6" t="s">
        <v>76</v>
      </c>
      <c r="B382" s="9" t="s">
        <v>109</v>
      </c>
      <c r="C382" s="9" t="s">
        <v>110</v>
      </c>
      <c r="D382" s="9" t="str">
        <f>VLOOKUP(F382,Descriptions!$A$2:$C$37,2,0)</f>
        <v>Cordset</v>
      </c>
      <c r="E382" s="9">
        <v>9</v>
      </c>
      <c r="F382" s="15" t="s">
        <v>115</v>
      </c>
      <c r="G382" s="16" t="str">
        <f>VLOOKUP(F382,Descriptions!$A$2:$C$37,3,0)</f>
        <v xml:space="preserve">28-Way Removable Terminal Block with Flying Leads </v>
      </c>
    </row>
    <row r="383" spans="1:7">
      <c r="A383" s="6" t="s">
        <v>76</v>
      </c>
      <c r="B383" s="9" t="s">
        <v>109</v>
      </c>
      <c r="C383" s="9" t="s">
        <v>110</v>
      </c>
      <c r="D383" s="9" t="str">
        <f>VLOOKUP(F383,Descriptions!$A$2:$C$37,2,0)</f>
        <v>AI</v>
      </c>
      <c r="E383" s="9">
        <v>10</v>
      </c>
      <c r="F383" s="15" t="s">
        <v>23</v>
      </c>
      <c r="G383" s="16" t="str">
        <f>VLOOKUP(F383,Descriptions!$A$2:$C$37,3,0)</f>
        <v>X80 Analog Input 8 point, 4-20 mA, isolated</v>
      </c>
    </row>
    <row r="384" spans="1:7">
      <c r="A384" s="6" t="s">
        <v>76</v>
      </c>
      <c r="B384" s="9" t="s">
        <v>109</v>
      </c>
      <c r="C384" s="9" t="s">
        <v>110</v>
      </c>
      <c r="D384" s="9" t="str">
        <f>VLOOKUP(F384,Descriptions!$A$2:$C$37,2,0)</f>
        <v>Cordset</v>
      </c>
      <c r="E384" s="9">
        <v>10</v>
      </c>
      <c r="F384" s="15" t="s">
        <v>115</v>
      </c>
      <c r="G384" s="16" t="str">
        <f>VLOOKUP(F384,Descriptions!$A$2:$C$37,3,0)</f>
        <v xml:space="preserve">28-Way Removable Terminal Block with Flying Leads </v>
      </c>
    </row>
    <row r="385" spans="1:7">
      <c r="A385" s="6" t="s">
        <v>76</v>
      </c>
      <c r="B385" s="9" t="s">
        <v>109</v>
      </c>
      <c r="C385" s="9" t="s">
        <v>110</v>
      </c>
      <c r="D385" s="9" t="s">
        <v>9</v>
      </c>
      <c r="E385" s="9">
        <v>11</v>
      </c>
      <c r="F385" s="15" t="s">
        <v>34</v>
      </c>
      <c r="G385" s="16" t="str">
        <f>VLOOKUP(F385,Descriptions!$A$2:$C$37,3,0)</f>
        <v>Empty Module with hinged cover</v>
      </c>
    </row>
    <row r="386" spans="1:7">
      <c r="A386" s="6" t="s">
        <v>76</v>
      </c>
      <c r="B386" s="9" t="s">
        <v>109</v>
      </c>
      <c r="C386" s="9" t="s">
        <v>110</v>
      </c>
      <c r="D386" s="9" t="s">
        <v>10</v>
      </c>
      <c r="E386" s="9" t="s">
        <v>3</v>
      </c>
      <c r="F386" s="15" t="s">
        <v>33</v>
      </c>
      <c r="G386" s="16" t="str">
        <f>VLOOKUP(F386,Descriptions!$A$2:$C$37,3,0)</f>
        <v>X80 Backplane expander module</v>
      </c>
    </row>
    <row r="387" spans="1:7">
      <c r="A387" s="6" t="s">
        <v>76</v>
      </c>
      <c r="B387" s="9" t="s">
        <v>109</v>
      </c>
      <c r="C387" s="9" t="s">
        <v>110</v>
      </c>
      <c r="D387" s="9" t="str">
        <f>VLOOKUP(F387,Descriptions!$A$2:$C$37,2,0)</f>
        <v>Accessory</v>
      </c>
      <c r="E387" s="9" t="s">
        <v>3</v>
      </c>
      <c r="F387" s="15" t="s">
        <v>15</v>
      </c>
      <c r="G387" s="16" t="str">
        <f>VLOOKUP(F387,Descriptions!$A$2:$C$37,3,0)</f>
        <v>X80 Line Terminators - for rack end - set of 2</v>
      </c>
    </row>
    <row r="388" spans="1:7">
      <c r="A388" s="6" t="s">
        <v>76</v>
      </c>
      <c r="B388" s="9" t="s">
        <v>109</v>
      </c>
      <c r="C388" s="9" t="s">
        <v>110</v>
      </c>
      <c r="D388" s="9" t="str">
        <f>VLOOKUP(F388,Descriptions!$A$2:$C$37,2,0)</f>
        <v>Accessory</v>
      </c>
      <c r="E388" s="9" t="s">
        <v>3</v>
      </c>
      <c r="F388" s="15" t="s">
        <v>16</v>
      </c>
      <c r="G388" s="16" t="str">
        <f>VLOOKUP(F388,Descriptions!$A$2:$C$37,3,0)</f>
        <v>X80 Backplane extension cable - 0.8 m</v>
      </c>
    </row>
    <row r="389" spans="1:7">
      <c r="A389" s="6" t="s">
        <v>76</v>
      </c>
      <c r="B389" s="9" t="s">
        <v>111</v>
      </c>
      <c r="C389" s="9" t="s">
        <v>110</v>
      </c>
      <c r="D389" s="9" t="str">
        <f>VLOOKUP(F389,Descriptions!$A$2:$C$37,2,0)</f>
        <v>Rack</v>
      </c>
      <c r="E389" s="9" t="s">
        <v>3</v>
      </c>
      <c r="F389" s="15" t="s">
        <v>101</v>
      </c>
      <c r="G389" s="16" t="str">
        <f>VLOOKUP(F389,Descriptions!$A$2:$C$37,3,0)</f>
        <v>X80 Xbus 4 Slot Rack</v>
      </c>
    </row>
    <row r="390" spans="1:7">
      <c r="A390" s="6" t="s">
        <v>76</v>
      </c>
      <c r="B390" s="9" t="s">
        <v>111</v>
      </c>
      <c r="C390" s="9" t="s">
        <v>110</v>
      </c>
      <c r="D390" s="9" t="str">
        <f>VLOOKUP(F390,Descriptions!$A$2:$C$37,2,0)</f>
        <v>PS</v>
      </c>
      <c r="E390" s="9" t="s">
        <v>3</v>
      </c>
      <c r="F390" s="15" t="s">
        <v>103</v>
      </c>
      <c r="G390" s="16" t="str">
        <f>VLOOKUP(F390,Descriptions!$A$2:$C$37,3,0)</f>
        <v>X80 Power Supply module 24 VDC - 31.2 W</v>
      </c>
    </row>
    <row r="391" spans="1:7">
      <c r="A391" s="6" t="s">
        <v>76</v>
      </c>
      <c r="B391" s="9" t="s">
        <v>111</v>
      </c>
      <c r="C391" s="9" t="s">
        <v>110</v>
      </c>
      <c r="D391" s="9" t="str">
        <f>VLOOKUP(F391,Descriptions!$A$2:$C$37,2,0)</f>
        <v>AI</v>
      </c>
      <c r="E391" s="9">
        <v>0</v>
      </c>
      <c r="F391" s="15" t="s">
        <v>23</v>
      </c>
      <c r="G391" s="16" t="str">
        <f>VLOOKUP(F391,Descriptions!$A$2:$C$37,3,0)</f>
        <v>X80 Analog Input 8 point, 4-20 mA, isolated</v>
      </c>
    </row>
    <row r="392" spans="1:7">
      <c r="A392" s="6" t="s">
        <v>76</v>
      </c>
      <c r="B392" s="9" t="s">
        <v>111</v>
      </c>
      <c r="C392" s="9" t="s">
        <v>110</v>
      </c>
      <c r="D392" s="9" t="str">
        <f>VLOOKUP(F392,Descriptions!$A$2:$C$37,2,0)</f>
        <v>Cordset</v>
      </c>
      <c r="E392" s="9">
        <v>0</v>
      </c>
      <c r="F392" s="15" t="s">
        <v>115</v>
      </c>
      <c r="G392" s="16" t="str">
        <f>VLOOKUP(F392,Descriptions!$A$2:$C$37,3,0)</f>
        <v xml:space="preserve">28-Way Removable Terminal Block with Flying Leads </v>
      </c>
    </row>
    <row r="393" spans="1:7">
      <c r="A393" s="6" t="s">
        <v>76</v>
      </c>
      <c r="B393" s="9" t="s">
        <v>111</v>
      </c>
      <c r="C393" s="9" t="s">
        <v>110</v>
      </c>
      <c r="D393" s="9" t="str">
        <f>VLOOKUP(F393,Descriptions!$A$2:$C$37,2,0)</f>
        <v>AI</v>
      </c>
      <c r="E393" s="9">
        <v>1</v>
      </c>
      <c r="F393" s="15" t="s">
        <v>23</v>
      </c>
      <c r="G393" s="16" t="str">
        <f>VLOOKUP(F393,Descriptions!$A$2:$C$37,3,0)</f>
        <v>X80 Analog Input 8 point, 4-20 mA, isolated</v>
      </c>
    </row>
    <row r="394" spans="1:7">
      <c r="A394" s="6" t="s">
        <v>76</v>
      </c>
      <c r="B394" s="9" t="s">
        <v>111</v>
      </c>
      <c r="C394" s="9" t="s">
        <v>110</v>
      </c>
      <c r="D394" s="9" t="str">
        <f>VLOOKUP(F394,Descriptions!$A$2:$C$37,2,0)</f>
        <v>Cordset</v>
      </c>
      <c r="E394" s="9">
        <v>1</v>
      </c>
      <c r="F394" s="15" t="s">
        <v>115</v>
      </c>
      <c r="G394" s="16" t="str">
        <f>VLOOKUP(F394,Descriptions!$A$2:$C$37,3,0)</f>
        <v xml:space="preserve">28-Way Removable Terminal Block with Flying Leads </v>
      </c>
    </row>
    <row r="395" spans="1:7">
      <c r="A395" s="6" t="s">
        <v>76</v>
      </c>
      <c r="B395" s="9" t="s">
        <v>111</v>
      </c>
      <c r="C395" s="9" t="s">
        <v>110</v>
      </c>
      <c r="D395" s="9" t="str">
        <f>VLOOKUP(F395,Descriptions!$A$2:$C$37,2,0)</f>
        <v>AO</v>
      </c>
      <c r="E395" s="9">
        <v>2</v>
      </c>
      <c r="F395" s="15" t="s">
        <v>112</v>
      </c>
      <c r="G395" s="16" t="str">
        <f>VLOOKUP(F395,Descriptions!$A$2:$C$37,3,0)</f>
        <v>X80 Analog Output 4 points, 4-20 mA, isolated</v>
      </c>
    </row>
    <row r="396" spans="1:7">
      <c r="A396" s="6" t="s">
        <v>76</v>
      </c>
      <c r="B396" s="9" t="s">
        <v>111</v>
      </c>
      <c r="C396" s="9" t="s">
        <v>110</v>
      </c>
      <c r="D396" s="9" t="str">
        <f>VLOOKUP(F396,Descriptions!$A$2:$C$37,2,0)</f>
        <v>Cordset</v>
      </c>
      <c r="E396" s="9">
        <v>2</v>
      </c>
      <c r="F396" s="15" t="s">
        <v>89</v>
      </c>
      <c r="G396" s="16" t="str">
        <f>VLOOKUP(F396,Descriptions!$A$2:$C$37,3,0)</f>
        <v>Screw Clamp Terminal Block</v>
      </c>
    </row>
    <row r="397" spans="1:7">
      <c r="A397" s="6" t="s">
        <v>76</v>
      </c>
      <c r="B397" s="9" t="s">
        <v>111</v>
      </c>
      <c r="C397" s="9" t="s">
        <v>110</v>
      </c>
      <c r="D397" s="9" t="str">
        <f>VLOOKUP(F397,Descriptions!$A$2:$C$37,2,0)</f>
        <v>AO</v>
      </c>
      <c r="E397" s="9">
        <v>3</v>
      </c>
      <c r="F397" s="15" t="s">
        <v>112</v>
      </c>
      <c r="G397" s="16" t="str">
        <f>VLOOKUP(F397,Descriptions!$A$2:$C$37,3,0)</f>
        <v>X80 Analog Output 4 points, 4-20 mA, isolated</v>
      </c>
    </row>
    <row r="398" spans="1:7">
      <c r="A398" s="6" t="s">
        <v>76</v>
      </c>
      <c r="B398" s="9" t="s">
        <v>111</v>
      </c>
      <c r="C398" s="9" t="s">
        <v>110</v>
      </c>
      <c r="D398" s="9" t="str">
        <f>VLOOKUP(F398,Descriptions!$A$2:$C$37,2,0)</f>
        <v>Cordset</v>
      </c>
      <c r="E398" s="9">
        <v>3</v>
      </c>
      <c r="F398" s="15" t="s">
        <v>89</v>
      </c>
      <c r="G398" s="16" t="str">
        <f>VLOOKUP(F398,Descriptions!$A$2:$C$37,3,0)</f>
        <v>Screw Clamp Terminal Block</v>
      </c>
    </row>
    <row r="399" spans="1:7">
      <c r="A399" s="6" t="s">
        <v>76</v>
      </c>
      <c r="B399" s="9" t="s">
        <v>111</v>
      </c>
      <c r="C399" s="9" t="s">
        <v>110</v>
      </c>
      <c r="D399" s="9" t="str">
        <f>VLOOKUP(F399,Descriptions!$A$2:$C$37,2,0)</f>
        <v>Accessory</v>
      </c>
      <c r="E399" s="9" t="s">
        <v>3</v>
      </c>
      <c r="F399" s="15" t="s">
        <v>33</v>
      </c>
      <c r="G399" s="16" t="str">
        <f>VLOOKUP(F399,Descriptions!$A$2:$C$37,3,0)</f>
        <v>X80 Backplane expander module</v>
      </c>
    </row>
    <row r="400" spans="1:7">
      <c r="A400" s="6" t="s">
        <v>76</v>
      </c>
      <c r="B400" s="15" t="s">
        <v>27</v>
      </c>
      <c r="C400" s="9" t="s">
        <v>52</v>
      </c>
      <c r="D400" s="9" t="str">
        <f>VLOOKUP(F400,Descriptions!$A$2:$C$37,2,0)</f>
        <v>Rack</v>
      </c>
      <c r="E400" s="9" t="s">
        <v>3</v>
      </c>
      <c r="F400" s="15" t="s">
        <v>18</v>
      </c>
      <c r="G400" s="16" t="str">
        <f>VLOOKUP(F400,Descriptions!$A$2:$C$37,3,0)</f>
        <v>X80 Xbus 12 Slot Rack</v>
      </c>
    </row>
    <row r="401" spans="1:7">
      <c r="A401" s="6" t="s">
        <v>76</v>
      </c>
      <c r="B401" s="9" t="s">
        <v>27</v>
      </c>
      <c r="C401" s="9" t="s">
        <v>52</v>
      </c>
      <c r="D401" s="9" t="str">
        <f>VLOOKUP(F401,Descriptions!$A$2:$C$37,2,0)</f>
        <v>PS</v>
      </c>
      <c r="E401" s="9" t="s">
        <v>3</v>
      </c>
      <c r="F401" s="15" t="s">
        <v>103</v>
      </c>
      <c r="G401" s="16" t="str">
        <f>VLOOKUP(F401,Descriptions!$A$2:$C$37,3,0)</f>
        <v>X80 Power Supply module 24 VDC - 31.2 W</v>
      </c>
    </row>
    <row r="402" spans="1:7">
      <c r="A402" s="6" t="s">
        <v>76</v>
      </c>
      <c r="B402" s="9" t="s">
        <v>27</v>
      </c>
      <c r="C402" s="9" t="s">
        <v>52</v>
      </c>
      <c r="D402" s="9" t="str">
        <f>VLOOKUP(F402,Descriptions!$A$2:$C$37,2,0)</f>
        <v>Comm</v>
      </c>
      <c r="E402" s="9">
        <v>0</v>
      </c>
      <c r="F402" s="15" t="s">
        <v>119</v>
      </c>
      <c r="G402" s="16" t="str">
        <f>VLOOKUP(F402,Descriptions!$A$2:$C$37,3,0)</f>
        <v>X80 Ethernet RIO drop adaptor</v>
      </c>
    </row>
    <row r="403" spans="1:7">
      <c r="A403" s="6" t="s">
        <v>76</v>
      </c>
      <c r="B403" s="9" t="s">
        <v>27</v>
      </c>
      <c r="C403" s="9" t="s">
        <v>52</v>
      </c>
      <c r="D403" s="9" t="str">
        <f>VLOOKUP(F403,Descriptions!$A$2:$C$37,2,0)</f>
        <v>DI</v>
      </c>
      <c r="E403" s="9">
        <v>1</v>
      </c>
      <c r="F403" s="15" t="s">
        <v>20</v>
      </c>
      <c r="G403" s="16" t="str">
        <f>VLOOKUP(F403,Descriptions!$A$2:$C$37,3,0)</f>
        <v>X80 Discrete Input, 16 point, 110 VAC</v>
      </c>
    </row>
    <row r="404" spans="1:7">
      <c r="A404" s="6" t="s">
        <v>76</v>
      </c>
      <c r="B404" s="9" t="s">
        <v>27</v>
      </c>
      <c r="C404" s="9" t="s">
        <v>52</v>
      </c>
      <c r="D404" s="9" t="str">
        <f>VLOOKUP(F404,Descriptions!$A$2:$C$37,2,0)</f>
        <v>Cordset</v>
      </c>
      <c r="E404" s="9">
        <v>1</v>
      </c>
      <c r="F404" s="15" t="s">
        <v>191</v>
      </c>
      <c r="G404" s="16" t="str">
        <f>VLOOKUP(F404,Descriptions!$A$2:$C$37,3,0)</f>
        <v>Custom Cord - Type 1</v>
      </c>
    </row>
    <row r="405" spans="1:7">
      <c r="A405" s="6" t="s">
        <v>76</v>
      </c>
      <c r="B405" s="9" t="s">
        <v>27</v>
      </c>
      <c r="C405" s="9" t="s">
        <v>52</v>
      </c>
      <c r="D405" s="9" t="str">
        <f>VLOOKUP(F405,Descriptions!$A$2:$C$37,2,0)</f>
        <v>DI</v>
      </c>
      <c r="E405" s="9">
        <v>2</v>
      </c>
      <c r="F405" s="15" t="s">
        <v>20</v>
      </c>
      <c r="G405" s="16" t="str">
        <f>VLOOKUP(F405,Descriptions!$A$2:$C$37,3,0)</f>
        <v>X80 Discrete Input, 16 point, 110 VAC</v>
      </c>
    </row>
    <row r="406" spans="1:7">
      <c r="A406" s="6" t="s">
        <v>76</v>
      </c>
      <c r="B406" s="9" t="s">
        <v>27</v>
      </c>
      <c r="C406" s="9" t="s">
        <v>52</v>
      </c>
      <c r="D406" s="9" t="str">
        <f>VLOOKUP(F406,Descriptions!$A$2:$C$37,2,0)</f>
        <v>Cordset</v>
      </c>
      <c r="E406" s="9">
        <v>2</v>
      </c>
      <c r="F406" s="15" t="s">
        <v>191</v>
      </c>
      <c r="G406" s="16" t="str">
        <f>VLOOKUP(F406,Descriptions!$A$2:$C$37,3,0)</f>
        <v>Custom Cord - Type 1</v>
      </c>
    </row>
    <row r="407" spans="1:7">
      <c r="A407" s="6" t="s">
        <v>76</v>
      </c>
      <c r="B407" s="9" t="s">
        <v>27</v>
      </c>
      <c r="C407" s="9" t="s">
        <v>52</v>
      </c>
      <c r="D407" s="9" t="str">
        <f>VLOOKUP(F407,Descriptions!$A$2:$C$37,2,0)</f>
        <v>DI</v>
      </c>
      <c r="E407" s="9">
        <v>3</v>
      </c>
      <c r="F407" s="15" t="s">
        <v>20</v>
      </c>
      <c r="G407" s="16" t="str">
        <f>VLOOKUP(F407,Descriptions!$A$2:$C$37,3,0)</f>
        <v>X80 Discrete Input, 16 point, 110 VAC</v>
      </c>
    </row>
    <row r="408" spans="1:7">
      <c r="A408" s="6" t="s">
        <v>76</v>
      </c>
      <c r="B408" s="9" t="s">
        <v>27</v>
      </c>
      <c r="C408" s="9" t="s">
        <v>52</v>
      </c>
      <c r="D408" s="9" t="str">
        <f>VLOOKUP(F408,Descriptions!$A$2:$C$37,2,0)</f>
        <v>Cordset</v>
      </c>
      <c r="E408" s="9">
        <v>3</v>
      </c>
      <c r="F408" s="15" t="s">
        <v>191</v>
      </c>
      <c r="G408" s="16" t="str">
        <f>VLOOKUP(F408,Descriptions!$A$2:$C$37,3,0)</f>
        <v>Custom Cord - Type 1</v>
      </c>
    </row>
    <row r="409" spans="1:7">
      <c r="A409" s="6" t="s">
        <v>76</v>
      </c>
      <c r="B409" s="9" t="s">
        <v>27</v>
      </c>
      <c r="C409" s="9" t="s">
        <v>52</v>
      </c>
      <c r="D409" s="9" t="str">
        <f>VLOOKUP(F409,Descriptions!$A$2:$C$37,2,0)</f>
        <v>DI</v>
      </c>
      <c r="E409" s="9">
        <v>4</v>
      </c>
      <c r="F409" s="15" t="s">
        <v>20</v>
      </c>
      <c r="G409" s="16" t="str">
        <f>VLOOKUP(F409,Descriptions!$A$2:$C$37,3,0)</f>
        <v>X80 Discrete Input, 16 point, 110 VAC</v>
      </c>
    </row>
    <row r="410" spans="1:7">
      <c r="A410" s="6" t="s">
        <v>76</v>
      </c>
      <c r="B410" s="9" t="s">
        <v>27</v>
      </c>
      <c r="C410" s="9" t="s">
        <v>52</v>
      </c>
      <c r="D410" s="9" t="str">
        <f>VLOOKUP(F410,Descriptions!$A$2:$C$37,2,0)</f>
        <v>Cordset</v>
      </c>
      <c r="E410" s="9">
        <v>4</v>
      </c>
      <c r="F410" s="15" t="s">
        <v>191</v>
      </c>
      <c r="G410" s="16" t="str">
        <f>VLOOKUP(F410,Descriptions!$A$2:$C$37,3,0)</f>
        <v>Custom Cord - Type 1</v>
      </c>
    </row>
    <row r="411" spans="1:7">
      <c r="A411" s="6" t="s">
        <v>76</v>
      </c>
      <c r="B411" s="9" t="s">
        <v>27</v>
      </c>
      <c r="C411" s="9" t="s">
        <v>52</v>
      </c>
      <c r="D411" s="9" t="str">
        <f>VLOOKUP(F411,Descriptions!$A$2:$C$37,2,0)</f>
        <v>DI</v>
      </c>
      <c r="E411" s="9">
        <v>5</v>
      </c>
      <c r="F411" s="15" t="s">
        <v>20</v>
      </c>
      <c r="G411" s="16" t="str">
        <f>VLOOKUP(F411,Descriptions!$A$2:$C$37,3,0)</f>
        <v>X80 Discrete Input, 16 point, 110 VAC</v>
      </c>
    </row>
    <row r="412" spans="1:7">
      <c r="A412" s="6" t="s">
        <v>76</v>
      </c>
      <c r="B412" s="9" t="s">
        <v>27</v>
      </c>
      <c r="C412" s="9" t="s">
        <v>52</v>
      </c>
      <c r="D412" s="9" t="str">
        <f>VLOOKUP(F412,Descriptions!$A$2:$C$37,2,0)</f>
        <v>Cordset</v>
      </c>
      <c r="E412" s="9">
        <v>5</v>
      </c>
      <c r="F412" s="15" t="s">
        <v>191</v>
      </c>
      <c r="G412" s="16" t="str">
        <f>VLOOKUP(F412,Descriptions!$A$2:$C$37,3,0)</f>
        <v>Custom Cord - Type 1</v>
      </c>
    </row>
    <row r="413" spans="1:7">
      <c r="A413" s="6" t="s">
        <v>76</v>
      </c>
      <c r="B413" s="9" t="s">
        <v>27</v>
      </c>
      <c r="C413" s="9" t="s">
        <v>52</v>
      </c>
      <c r="D413" s="9" t="str">
        <f>VLOOKUP(F413,Descriptions!$A$2:$C$37,2,0)</f>
        <v>DI</v>
      </c>
      <c r="E413" s="9">
        <v>6</v>
      </c>
      <c r="F413" s="15" t="s">
        <v>20</v>
      </c>
      <c r="G413" s="16" t="str">
        <f>VLOOKUP(F413,Descriptions!$A$2:$C$37,3,0)</f>
        <v>X80 Discrete Input, 16 point, 110 VAC</v>
      </c>
    </row>
    <row r="414" spans="1:7">
      <c r="A414" s="6" t="s">
        <v>76</v>
      </c>
      <c r="B414" s="9" t="s">
        <v>27</v>
      </c>
      <c r="C414" s="9" t="s">
        <v>52</v>
      </c>
      <c r="D414" s="9" t="str">
        <f>VLOOKUP(F414,Descriptions!$A$2:$C$37,2,0)</f>
        <v>Cordset</v>
      </c>
      <c r="E414" s="9">
        <v>6</v>
      </c>
      <c r="F414" s="15" t="s">
        <v>191</v>
      </c>
      <c r="G414" s="16" t="str">
        <f>VLOOKUP(F414,Descriptions!$A$2:$C$37,3,0)</f>
        <v>Custom Cord - Type 1</v>
      </c>
    </row>
    <row r="415" spans="1:7">
      <c r="A415" s="6" t="s">
        <v>76</v>
      </c>
      <c r="B415" s="9" t="s">
        <v>27</v>
      </c>
      <c r="C415" s="9" t="s">
        <v>52</v>
      </c>
      <c r="D415" s="9" t="str">
        <f>VLOOKUP(F415,Descriptions!$A$2:$C$37,2,0)</f>
        <v>DI</v>
      </c>
      <c r="E415" s="9">
        <v>7</v>
      </c>
      <c r="F415" s="15" t="s">
        <v>20</v>
      </c>
      <c r="G415" s="16" t="str">
        <f>VLOOKUP(F415,Descriptions!$A$2:$C$37,3,0)</f>
        <v>X80 Discrete Input, 16 point, 110 VAC</v>
      </c>
    </row>
    <row r="416" spans="1:7">
      <c r="A416" s="6" t="s">
        <v>76</v>
      </c>
      <c r="B416" s="9" t="s">
        <v>27</v>
      </c>
      <c r="C416" s="9" t="s">
        <v>52</v>
      </c>
      <c r="D416" s="9" t="str">
        <f>VLOOKUP(F416,Descriptions!$A$2:$C$37,2,0)</f>
        <v>Cordset</v>
      </c>
      <c r="E416" s="9">
        <v>7</v>
      </c>
      <c r="F416" s="15" t="s">
        <v>191</v>
      </c>
      <c r="G416" s="16" t="str">
        <f>VLOOKUP(F416,Descriptions!$A$2:$C$37,3,0)</f>
        <v>Custom Cord - Type 1</v>
      </c>
    </row>
    <row r="417" spans="1:7">
      <c r="A417" s="6" t="s">
        <v>76</v>
      </c>
      <c r="B417" s="9" t="s">
        <v>27</v>
      </c>
      <c r="C417" s="9" t="s">
        <v>52</v>
      </c>
      <c r="D417" s="9" t="str">
        <f>VLOOKUP(F417,Descriptions!$A$2:$C$37,2,0)</f>
        <v>DI</v>
      </c>
      <c r="E417" s="9">
        <v>8</v>
      </c>
      <c r="F417" s="15" t="s">
        <v>20</v>
      </c>
      <c r="G417" s="16" t="str">
        <f>VLOOKUP(F417,Descriptions!$A$2:$C$37,3,0)</f>
        <v>X80 Discrete Input, 16 point, 110 VAC</v>
      </c>
    </row>
    <row r="418" spans="1:7">
      <c r="A418" s="6" t="s">
        <v>76</v>
      </c>
      <c r="B418" s="9" t="s">
        <v>27</v>
      </c>
      <c r="C418" s="9" t="s">
        <v>52</v>
      </c>
      <c r="D418" s="9" t="str">
        <f>VLOOKUP(F418,Descriptions!$A$2:$C$37,2,0)</f>
        <v>Cordset</v>
      </c>
      <c r="E418" s="9">
        <v>8</v>
      </c>
      <c r="F418" s="15" t="s">
        <v>191</v>
      </c>
      <c r="G418" s="16" t="str">
        <f>VLOOKUP(F418,Descriptions!$A$2:$C$37,3,0)</f>
        <v>Custom Cord - Type 1</v>
      </c>
    </row>
    <row r="419" spans="1:7">
      <c r="A419" s="6" t="s">
        <v>76</v>
      </c>
      <c r="B419" s="9" t="s">
        <v>27</v>
      </c>
      <c r="C419" s="9" t="s">
        <v>52</v>
      </c>
      <c r="D419" s="9" t="str">
        <f>VLOOKUP(F419,Descriptions!$A$2:$C$37,2,0)</f>
        <v>DI</v>
      </c>
      <c r="E419" s="9">
        <v>9</v>
      </c>
      <c r="F419" s="15" t="s">
        <v>20</v>
      </c>
      <c r="G419" s="16" t="str">
        <f>VLOOKUP(F419,Descriptions!$A$2:$C$37,3,0)</f>
        <v>X80 Discrete Input, 16 point, 110 VAC</v>
      </c>
    </row>
    <row r="420" spans="1:7">
      <c r="A420" s="6" t="s">
        <v>76</v>
      </c>
      <c r="B420" s="9" t="s">
        <v>27</v>
      </c>
      <c r="C420" s="9" t="s">
        <v>52</v>
      </c>
      <c r="D420" s="9" t="str">
        <f>VLOOKUP(F420,Descriptions!$A$2:$C$37,2,0)</f>
        <v>Cordset</v>
      </c>
      <c r="E420" s="9">
        <v>9</v>
      </c>
      <c r="F420" s="15" t="s">
        <v>191</v>
      </c>
      <c r="G420" s="16" t="str">
        <f>VLOOKUP(F420,Descriptions!$A$2:$C$37,3,0)</f>
        <v>Custom Cord - Type 1</v>
      </c>
    </row>
    <row r="421" spans="1:7">
      <c r="A421" s="6" t="s">
        <v>76</v>
      </c>
      <c r="B421" s="9" t="s">
        <v>27</v>
      </c>
      <c r="C421" s="9" t="s">
        <v>52</v>
      </c>
      <c r="D421" s="9" t="str">
        <f>VLOOKUP(F421,Descriptions!$A$2:$C$37,2,0)</f>
        <v>DI</v>
      </c>
      <c r="E421" s="9">
        <v>10</v>
      </c>
      <c r="F421" s="15" t="s">
        <v>20</v>
      </c>
      <c r="G421" s="16" t="str">
        <f>VLOOKUP(F421,Descriptions!$A$2:$C$37,3,0)</f>
        <v>X80 Discrete Input, 16 point, 110 VAC</v>
      </c>
    </row>
    <row r="422" spans="1:7">
      <c r="A422" s="6" t="s">
        <v>76</v>
      </c>
      <c r="B422" s="9" t="s">
        <v>27</v>
      </c>
      <c r="C422" s="9" t="s">
        <v>52</v>
      </c>
      <c r="D422" s="9" t="str">
        <f>VLOOKUP(F422,Descriptions!$A$2:$C$37,2,0)</f>
        <v>Cordset</v>
      </c>
      <c r="E422" s="9">
        <v>10</v>
      </c>
      <c r="F422" s="15" t="s">
        <v>191</v>
      </c>
      <c r="G422" s="16" t="str">
        <f>VLOOKUP(F422,Descriptions!$A$2:$C$37,3,0)</f>
        <v>Custom Cord - Type 1</v>
      </c>
    </row>
    <row r="423" spans="1:7">
      <c r="A423" s="6" t="s">
        <v>76</v>
      </c>
      <c r="B423" s="9" t="s">
        <v>27</v>
      </c>
      <c r="C423" s="9" t="s">
        <v>52</v>
      </c>
      <c r="D423" s="9" t="str">
        <f>VLOOKUP(F423,Descriptions!$A$2:$C$37,2,0)</f>
        <v>DI</v>
      </c>
      <c r="E423" s="9">
        <v>11</v>
      </c>
      <c r="F423" s="15" t="s">
        <v>20</v>
      </c>
      <c r="G423" s="16" t="str">
        <f>VLOOKUP(F423,Descriptions!$A$2:$C$37,3,0)</f>
        <v>X80 Discrete Input, 16 point, 110 VAC</v>
      </c>
    </row>
    <row r="424" spans="1:7">
      <c r="A424" s="6" t="s">
        <v>76</v>
      </c>
      <c r="B424" s="9" t="s">
        <v>27</v>
      </c>
      <c r="C424" s="9" t="s">
        <v>52</v>
      </c>
      <c r="D424" s="9" t="str">
        <f>VLOOKUP(F424,Descriptions!$A$2:$C$37,2,0)</f>
        <v>Cordset</v>
      </c>
      <c r="E424" s="9">
        <v>11</v>
      </c>
      <c r="F424" s="15" t="s">
        <v>191</v>
      </c>
      <c r="G424" s="16" t="str">
        <f>VLOOKUP(F424,Descriptions!$A$2:$C$37,3,0)</f>
        <v>Custom Cord - Type 1</v>
      </c>
    </row>
    <row r="425" spans="1:7">
      <c r="A425" s="6" t="s">
        <v>76</v>
      </c>
      <c r="B425" s="9" t="s">
        <v>27</v>
      </c>
      <c r="C425" s="9" t="s">
        <v>52</v>
      </c>
      <c r="D425" s="9" t="str">
        <f>VLOOKUP(F425,Descriptions!$A$2:$C$37,2,0)</f>
        <v>Accessory</v>
      </c>
      <c r="E425" s="9" t="s">
        <v>3</v>
      </c>
      <c r="F425" s="15" t="s">
        <v>33</v>
      </c>
      <c r="G425" s="16" t="str">
        <f>VLOOKUP(F425,Descriptions!$A$2:$C$37,3,0)</f>
        <v>X80 Backplane expander module</v>
      </c>
    </row>
    <row r="426" spans="1:7">
      <c r="A426" s="6" t="s">
        <v>76</v>
      </c>
      <c r="B426" s="9" t="s">
        <v>27</v>
      </c>
      <c r="C426" s="9" t="s">
        <v>52</v>
      </c>
      <c r="D426" s="9" t="str">
        <f>VLOOKUP(F426,Descriptions!$A$2:$C$37,2,0)</f>
        <v>Accessory</v>
      </c>
      <c r="E426" s="9" t="s">
        <v>3</v>
      </c>
      <c r="F426" s="15" t="s">
        <v>15</v>
      </c>
      <c r="G426" s="16" t="str">
        <f>VLOOKUP(F426,Descriptions!$A$2:$C$37,3,0)</f>
        <v>X80 Line Terminators - for rack end - set of 2</v>
      </c>
    </row>
    <row r="427" spans="1:7">
      <c r="A427" s="6" t="s">
        <v>76</v>
      </c>
      <c r="B427" s="9" t="s">
        <v>27</v>
      </c>
      <c r="C427" s="9" t="s">
        <v>52</v>
      </c>
      <c r="D427" s="9" t="str">
        <f>VLOOKUP(F427,Descriptions!$A$2:$C$37,2,0)</f>
        <v>Accessory</v>
      </c>
      <c r="E427" s="9" t="s">
        <v>3</v>
      </c>
      <c r="F427" s="15" t="s">
        <v>16</v>
      </c>
      <c r="G427" s="16" t="str">
        <f>VLOOKUP(F427,Descriptions!$A$2:$C$37,3,0)</f>
        <v>X80 Backplane extension cable - 0.8 m</v>
      </c>
    </row>
    <row r="428" spans="1:7">
      <c r="A428" s="6" t="s">
        <v>76</v>
      </c>
      <c r="B428" s="9" t="s">
        <v>28</v>
      </c>
      <c r="C428" s="9" t="s">
        <v>52</v>
      </c>
      <c r="D428" s="9" t="str">
        <f>VLOOKUP(F428,Descriptions!$A$2:$C$37,2,0)</f>
        <v>Rack</v>
      </c>
      <c r="E428" s="9" t="s">
        <v>3</v>
      </c>
      <c r="F428" s="15" t="s">
        <v>18</v>
      </c>
      <c r="G428" s="16" t="str">
        <f>VLOOKUP(F428,Descriptions!$A$2:$C$37,3,0)</f>
        <v>X80 Xbus 12 Slot Rack</v>
      </c>
    </row>
    <row r="429" spans="1:7">
      <c r="A429" s="6" t="s">
        <v>76</v>
      </c>
      <c r="B429" s="9" t="s">
        <v>28</v>
      </c>
      <c r="C429" s="9" t="s">
        <v>52</v>
      </c>
      <c r="D429" s="9" t="str">
        <f>VLOOKUP(F429,Descriptions!$A$2:$C$37,2,0)</f>
        <v>PS</v>
      </c>
      <c r="E429" s="9" t="s">
        <v>3</v>
      </c>
      <c r="F429" s="15" t="s">
        <v>103</v>
      </c>
      <c r="G429" s="16" t="str">
        <f>VLOOKUP(F429,Descriptions!$A$2:$C$37,3,0)</f>
        <v>X80 Power Supply module 24 VDC - 31.2 W</v>
      </c>
    </row>
    <row r="430" spans="1:7">
      <c r="A430" s="6" t="s">
        <v>76</v>
      </c>
      <c r="B430" s="9" t="s">
        <v>28</v>
      </c>
      <c r="C430" s="9" t="s">
        <v>52</v>
      </c>
      <c r="D430" s="9" t="str">
        <f>VLOOKUP(F430,Descriptions!$A$2:$C$37,2,0)</f>
        <v>DI</v>
      </c>
      <c r="E430" s="9">
        <v>0</v>
      </c>
      <c r="F430" s="15" t="s">
        <v>20</v>
      </c>
      <c r="G430" s="16" t="str">
        <f>VLOOKUP(F430,Descriptions!$A$2:$C$37,3,0)</f>
        <v>X80 Discrete Input, 16 point, 110 VAC</v>
      </c>
    </row>
    <row r="431" spans="1:7">
      <c r="A431" s="6" t="s">
        <v>76</v>
      </c>
      <c r="B431" s="9" t="s">
        <v>28</v>
      </c>
      <c r="C431" s="9" t="s">
        <v>52</v>
      </c>
      <c r="D431" s="9" t="str">
        <f>VLOOKUP(F431,Descriptions!$A$2:$C$37,2,0)</f>
        <v>Cordset</v>
      </c>
      <c r="E431" s="9">
        <v>0</v>
      </c>
      <c r="F431" s="15" t="s">
        <v>191</v>
      </c>
      <c r="G431" s="16" t="str">
        <f>VLOOKUP(F431,Descriptions!$A$2:$C$37,3,0)</f>
        <v>Custom Cord - Type 1</v>
      </c>
    </row>
    <row r="432" spans="1:7">
      <c r="A432" s="6" t="s">
        <v>76</v>
      </c>
      <c r="B432" s="9" t="s">
        <v>28</v>
      </c>
      <c r="C432" s="9" t="s">
        <v>52</v>
      </c>
      <c r="D432" s="9" t="str">
        <f>VLOOKUP(F432,Descriptions!$A$2:$C$37,2,0)</f>
        <v>DI</v>
      </c>
      <c r="E432" s="9">
        <v>1</v>
      </c>
      <c r="F432" s="15" t="s">
        <v>20</v>
      </c>
      <c r="G432" s="16" t="str">
        <f>VLOOKUP(F432,Descriptions!$A$2:$C$37,3,0)</f>
        <v>X80 Discrete Input, 16 point, 110 VAC</v>
      </c>
    </row>
    <row r="433" spans="1:7">
      <c r="A433" s="6" t="s">
        <v>76</v>
      </c>
      <c r="B433" s="9" t="s">
        <v>28</v>
      </c>
      <c r="C433" s="9" t="s">
        <v>52</v>
      </c>
      <c r="D433" s="9" t="str">
        <f>VLOOKUP(F433,Descriptions!$A$2:$C$37,2,0)</f>
        <v>Cordset</v>
      </c>
      <c r="E433" s="9">
        <v>1</v>
      </c>
      <c r="F433" s="15" t="s">
        <v>191</v>
      </c>
      <c r="G433" s="16" t="str">
        <f>VLOOKUP(F433,Descriptions!$A$2:$C$37,3,0)</f>
        <v>Custom Cord - Type 1</v>
      </c>
    </row>
    <row r="434" spans="1:7">
      <c r="A434" s="6" t="s">
        <v>76</v>
      </c>
      <c r="B434" s="9" t="s">
        <v>28</v>
      </c>
      <c r="C434" s="9" t="s">
        <v>52</v>
      </c>
      <c r="D434" s="9" t="str">
        <f>VLOOKUP(F434,Descriptions!$A$2:$C$37,2,0)</f>
        <v>DI</v>
      </c>
      <c r="E434" s="9">
        <v>2</v>
      </c>
      <c r="F434" s="15" t="s">
        <v>20</v>
      </c>
      <c r="G434" s="16" t="str">
        <f>VLOOKUP(F434,Descriptions!$A$2:$C$37,3,0)</f>
        <v>X80 Discrete Input, 16 point, 110 VAC</v>
      </c>
    </row>
    <row r="435" spans="1:7">
      <c r="A435" s="6" t="s">
        <v>76</v>
      </c>
      <c r="B435" s="9" t="s">
        <v>28</v>
      </c>
      <c r="C435" s="9" t="s">
        <v>52</v>
      </c>
      <c r="D435" s="9" t="str">
        <f>VLOOKUP(F435,Descriptions!$A$2:$C$37,2,0)</f>
        <v>Cordset</v>
      </c>
      <c r="E435" s="9">
        <v>2</v>
      </c>
      <c r="F435" s="15" t="s">
        <v>191</v>
      </c>
      <c r="G435" s="16" t="str">
        <f>VLOOKUP(F435,Descriptions!$A$2:$C$37,3,0)</f>
        <v>Custom Cord - Type 1</v>
      </c>
    </row>
    <row r="436" spans="1:7">
      <c r="A436" s="6" t="s">
        <v>76</v>
      </c>
      <c r="B436" s="9" t="s">
        <v>28</v>
      </c>
      <c r="C436" s="9" t="s">
        <v>52</v>
      </c>
      <c r="D436" s="9" t="str">
        <f>VLOOKUP(F436,Descriptions!$A$2:$C$37,2,0)</f>
        <v>DI</v>
      </c>
      <c r="E436" s="9">
        <v>3</v>
      </c>
      <c r="F436" s="15" t="s">
        <v>20</v>
      </c>
      <c r="G436" s="16" t="str">
        <f>VLOOKUP(F436,Descriptions!$A$2:$C$37,3,0)</f>
        <v>X80 Discrete Input, 16 point, 110 VAC</v>
      </c>
    </row>
    <row r="437" spans="1:7">
      <c r="A437" s="6" t="s">
        <v>76</v>
      </c>
      <c r="B437" s="9" t="s">
        <v>28</v>
      </c>
      <c r="C437" s="9" t="s">
        <v>52</v>
      </c>
      <c r="D437" s="9" t="str">
        <f>VLOOKUP(F437,Descriptions!$A$2:$C$37,2,0)</f>
        <v>Cordset</v>
      </c>
      <c r="E437" s="9">
        <v>3</v>
      </c>
      <c r="F437" s="15" t="s">
        <v>191</v>
      </c>
      <c r="G437" s="16" t="str">
        <f>VLOOKUP(F437,Descriptions!$A$2:$C$37,3,0)</f>
        <v>Custom Cord - Type 1</v>
      </c>
    </row>
    <row r="438" spans="1:7">
      <c r="A438" s="6" t="s">
        <v>76</v>
      </c>
      <c r="B438" s="9" t="s">
        <v>28</v>
      </c>
      <c r="C438" s="9" t="s">
        <v>52</v>
      </c>
      <c r="D438" s="9" t="str">
        <f>VLOOKUP(F438,Descriptions!$A$2:$C$37,2,0)</f>
        <v>Space</v>
      </c>
      <c r="E438" s="9">
        <v>4</v>
      </c>
      <c r="F438" s="15" t="s">
        <v>34</v>
      </c>
      <c r="G438" s="16" t="str">
        <f>VLOOKUP(F438,Descriptions!$A$2:$C$37,3,0)</f>
        <v>Empty Module with hinged cover</v>
      </c>
    </row>
    <row r="439" spans="1:7">
      <c r="A439" s="6" t="s">
        <v>76</v>
      </c>
      <c r="B439" s="9" t="s">
        <v>28</v>
      </c>
      <c r="C439" s="9" t="s">
        <v>52</v>
      </c>
      <c r="D439" s="9" t="str">
        <f>VLOOKUP(F439,Descriptions!$A$2:$C$37,2,0)</f>
        <v>Space</v>
      </c>
      <c r="E439" s="9">
        <v>5</v>
      </c>
      <c r="F439" s="15" t="s">
        <v>34</v>
      </c>
      <c r="G439" s="16" t="str">
        <f>VLOOKUP(F439,Descriptions!$A$2:$C$37,3,0)</f>
        <v>Empty Module with hinged cover</v>
      </c>
    </row>
    <row r="440" spans="1:7">
      <c r="A440" s="6" t="s">
        <v>76</v>
      </c>
      <c r="B440" s="9" t="s">
        <v>28</v>
      </c>
      <c r="C440" s="9" t="s">
        <v>52</v>
      </c>
      <c r="D440" s="9" t="str">
        <f>VLOOKUP(F440,Descriptions!$A$2:$C$37,2,0)</f>
        <v>Space</v>
      </c>
      <c r="E440" s="9">
        <v>6</v>
      </c>
      <c r="F440" s="15" t="s">
        <v>34</v>
      </c>
      <c r="G440" s="16" t="str">
        <f>VLOOKUP(F440,Descriptions!$A$2:$C$37,3,0)</f>
        <v>Empty Module with hinged cover</v>
      </c>
    </row>
    <row r="441" spans="1:7">
      <c r="A441" s="6" t="s">
        <v>76</v>
      </c>
      <c r="B441" s="9" t="s">
        <v>28</v>
      </c>
      <c r="C441" s="9" t="s">
        <v>52</v>
      </c>
      <c r="D441" s="9" t="str">
        <f>VLOOKUP(F441,Descriptions!$A$2:$C$37,2,0)</f>
        <v>DI</v>
      </c>
      <c r="E441" s="9">
        <v>7</v>
      </c>
      <c r="F441" s="15" t="s">
        <v>21</v>
      </c>
      <c r="G441" s="16" t="str">
        <f>VLOOKUP(F441,Descriptions!$A$2:$C$37,3,0)</f>
        <v>X80 Discrete Input, 32 point, 24 VDC</v>
      </c>
    </row>
    <row r="442" spans="1:7">
      <c r="A442" s="6" t="s">
        <v>76</v>
      </c>
      <c r="B442" s="9" t="s">
        <v>28</v>
      </c>
      <c r="C442" s="9" t="s">
        <v>52</v>
      </c>
      <c r="D442" s="9" t="str">
        <f>VLOOKUP(F442,Descriptions!$A$2:$C$37,2,0)</f>
        <v>Cordset</v>
      </c>
      <c r="E442" s="9">
        <v>7</v>
      </c>
      <c r="F442" s="15" t="s">
        <v>26</v>
      </c>
      <c r="G442" s="16" t="str">
        <f>VLOOKUP(F442,Descriptions!$A$2:$C$37,3,0)</f>
        <v xml:space="preserve">40-way Terminal Cord Set </v>
      </c>
    </row>
    <row r="443" spans="1:7">
      <c r="A443" s="6" t="s">
        <v>76</v>
      </c>
      <c r="B443" s="9" t="s">
        <v>28</v>
      </c>
      <c r="C443" s="9" t="s">
        <v>52</v>
      </c>
      <c r="D443" s="9" t="str">
        <f>VLOOKUP(F443,Descriptions!$A$2:$C$37,2,0)</f>
        <v>DO</v>
      </c>
      <c r="E443" s="9">
        <v>8</v>
      </c>
      <c r="F443" s="15" t="s">
        <v>22</v>
      </c>
      <c r="G443" s="16" t="str">
        <f>VLOOKUP(F443,Descriptions!$A$2:$C$37,3,0)</f>
        <v>X80 Discrete Output, 16 point, 24 VDC</v>
      </c>
    </row>
    <row r="444" spans="1:7">
      <c r="A444" s="6" t="s">
        <v>76</v>
      </c>
      <c r="B444" s="9" t="s">
        <v>28</v>
      </c>
      <c r="C444" s="9" t="s">
        <v>52</v>
      </c>
      <c r="D444" s="9" t="str">
        <f>VLOOKUP(F444,Descriptions!$A$2:$C$37,2,0)</f>
        <v>Cordset</v>
      </c>
      <c r="E444" s="9">
        <v>8</v>
      </c>
      <c r="F444" s="15" t="s">
        <v>192</v>
      </c>
      <c r="G444" s="16" t="str">
        <f>VLOOKUP(F444,Descriptions!$A$2:$C$37,3,0)</f>
        <v>Custom Cord - Type 2</v>
      </c>
    </row>
    <row r="445" spans="1:7">
      <c r="A445" s="6" t="s">
        <v>76</v>
      </c>
      <c r="B445" s="9" t="s">
        <v>28</v>
      </c>
      <c r="C445" s="9" t="s">
        <v>52</v>
      </c>
      <c r="D445" s="9" t="str">
        <f>VLOOKUP(F445,Descriptions!$A$2:$C$37,2,0)</f>
        <v>DO</v>
      </c>
      <c r="E445" s="9">
        <v>9</v>
      </c>
      <c r="F445" s="15" t="s">
        <v>22</v>
      </c>
      <c r="G445" s="16" t="str">
        <f>VLOOKUP(F445,Descriptions!$A$2:$C$37,3,0)</f>
        <v>X80 Discrete Output, 16 point, 24 VDC</v>
      </c>
    </row>
    <row r="446" spans="1:7">
      <c r="A446" s="6" t="s">
        <v>76</v>
      </c>
      <c r="B446" s="9" t="s">
        <v>28</v>
      </c>
      <c r="C446" s="9" t="s">
        <v>52</v>
      </c>
      <c r="D446" s="9" t="str">
        <f>VLOOKUP(F446,Descriptions!$A$2:$C$37,2,0)</f>
        <v>Cordset</v>
      </c>
      <c r="E446" s="9">
        <v>9</v>
      </c>
      <c r="F446" s="15" t="s">
        <v>192</v>
      </c>
      <c r="G446" s="16" t="str">
        <f>VLOOKUP(F446,Descriptions!$A$2:$C$37,3,0)</f>
        <v>Custom Cord - Type 2</v>
      </c>
    </row>
    <row r="447" spans="1:7">
      <c r="A447" s="6" t="s">
        <v>76</v>
      </c>
      <c r="B447" s="9" t="s">
        <v>28</v>
      </c>
      <c r="C447" s="9" t="s">
        <v>52</v>
      </c>
      <c r="D447" s="9" t="str">
        <f>VLOOKUP(F447,Descriptions!$A$2:$C$37,2,0)</f>
        <v>DO</v>
      </c>
      <c r="E447" s="9">
        <v>10</v>
      </c>
      <c r="F447" s="15" t="s">
        <v>22</v>
      </c>
      <c r="G447" s="16" t="str">
        <f>VLOOKUP(F447,Descriptions!$A$2:$C$37,3,0)</f>
        <v>X80 Discrete Output, 16 point, 24 VDC</v>
      </c>
    </row>
    <row r="448" spans="1:7">
      <c r="A448" s="6" t="s">
        <v>76</v>
      </c>
      <c r="B448" s="9" t="s">
        <v>28</v>
      </c>
      <c r="C448" s="9" t="s">
        <v>52</v>
      </c>
      <c r="D448" s="9" t="str">
        <f>VLOOKUP(F448,Descriptions!$A$2:$C$37,2,0)</f>
        <v>Cordset</v>
      </c>
      <c r="E448" s="9">
        <v>10</v>
      </c>
      <c r="F448" s="15" t="s">
        <v>192</v>
      </c>
      <c r="G448" s="16" t="str">
        <f>VLOOKUP(F448,Descriptions!$A$2:$C$37,3,0)</f>
        <v>Custom Cord - Type 2</v>
      </c>
    </row>
    <row r="449" spans="1:7">
      <c r="A449" s="6" t="s">
        <v>76</v>
      </c>
      <c r="B449" s="9" t="s">
        <v>28</v>
      </c>
      <c r="C449" s="9" t="s">
        <v>52</v>
      </c>
      <c r="D449" s="9" t="str">
        <f>VLOOKUP(F449,Descriptions!$A$2:$C$37,2,0)</f>
        <v>Space</v>
      </c>
      <c r="E449" s="9">
        <v>11</v>
      </c>
      <c r="F449" s="15" t="s">
        <v>34</v>
      </c>
      <c r="G449" s="16" t="str">
        <f>VLOOKUP(F449,Descriptions!$A$2:$C$37,3,0)</f>
        <v>Empty Module with hinged cover</v>
      </c>
    </row>
    <row r="450" spans="1:7">
      <c r="A450" s="6" t="s">
        <v>76</v>
      </c>
      <c r="B450" s="9" t="s">
        <v>28</v>
      </c>
      <c r="C450" s="9" t="s">
        <v>52</v>
      </c>
      <c r="D450" s="9" t="str">
        <f>VLOOKUP(F450,Descriptions!$A$2:$C$37,2,0)</f>
        <v>Accessory</v>
      </c>
      <c r="E450" s="9" t="s">
        <v>3</v>
      </c>
      <c r="F450" s="15" t="s">
        <v>33</v>
      </c>
      <c r="G450" s="16" t="str">
        <f>VLOOKUP(F450,Descriptions!$A$2:$C$37,3,0)</f>
        <v>X80 Backplane expander module</v>
      </c>
    </row>
    <row r="451" spans="1:7">
      <c r="A451" s="6" t="s">
        <v>76</v>
      </c>
      <c r="B451" s="9" t="s">
        <v>31</v>
      </c>
      <c r="C451" s="9" t="s">
        <v>52</v>
      </c>
      <c r="D451" s="9" t="str">
        <f>VLOOKUP(F451,Descriptions!$A$2:$C$37,2,0)</f>
        <v>Rack</v>
      </c>
      <c r="E451" s="9" t="s">
        <v>3</v>
      </c>
      <c r="F451" s="15" t="s">
        <v>18</v>
      </c>
      <c r="G451" s="16" t="str">
        <f>VLOOKUP(F451,Descriptions!$A$2:$C$37,3,0)</f>
        <v>X80 Xbus 12 Slot Rack</v>
      </c>
    </row>
    <row r="452" spans="1:7">
      <c r="A452" s="6" t="s">
        <v>76</v>
      </c>
      <c r="B452" s="9" t="s">
        <v>31</v>
      </c>
      <c r="C452" s="9" t="s">
        <v>52</v>
      </c>
      <c r="D452" s="9" t="str">
        <f>VLOOKUP(F452,Descriptions!$A$2:$C$37,2,0)</f>
        <v>PS</v>
      </c>
      <c r="E452" s="9" t="s">
        <v>3</v>
      </c>
      <c r="F452" s="15" t="s">
        <v>103</v>
      </c>
      <c r="G452" s="16" t="str">
        <f>VLOOKUP(F452,Descriptions!$A$2:$C$37,3,0)</f>
        <v>X80 Power Supply module 24 VDC - 31.2 W</v>
      </c>
    </row>
    <row r="453" spans="1:7">
      <c r="A453" s="6" t="s">
        <v>76</v>
      </c>
      <c r="B453" s="9" t="s">
        <v>31</v>
      </c>
      <c r="C453" s="9" t="s">
        <v>52</v>
      </c>
      <c r="D453" s="9" t="str">
        <f>VLOOKUP(F453,Descriptions!$A$2:$C$37,2,0)</f>
        <v>Comm</v>
      </c>
      <c r="E453" s="9">
        <v>0</v>
      </c>
      <c r="F453" s="15" t="s">
        <v>119</v>
      </c>
      <c r="G453" s="16" t="str">
        <f>VLOOKUP(F453,Descriptions!$A$2:$C$37,3,0)</f>
        <v>X80 Ethernet RIO drop adaptor</v>
      </c>
    </row>
    <row r="454" spans="1:7">
      <c r="A454" s="6" t="s">
        <v>76</v>
      </c>
      <c r="B454" s="9" t="s">
        <v>31</v>
      </c>
      <c r="C454" s="9" t="s">
        <v>52</v>
      </c>
      <c r="D454" s="9" t="str">
        <f>VLOOKUP(F454,Descriptions!$A$2:$C$37,2,0)</f>
        <v>AI</v>
      </c>
      <c r="E454" s="9">
        <v>1</v>
      </c>
      <c r="F454" s="15" t="s">
        <v>23</v>
      </c>
      <c r="G454" s="16" t="str">
        <f>VLOOKUP(F454,Descriptions!$A$2:$C$37,3,0)</f>
        <v>X80 Analog Input 8 point, 4-20 mA, isolated</v>
      </c>
    </row>
    <row r="455" spans="1:7">
      <c r="A455" s="6" t="s">
        <v>76</v>
      </c>
      <c r="B455" s="9" t="s">
        <v>31</v>
      </c>
      <c r="C455" s="9" t="s">
        <v>52</v>
      </c>
      <c r="D455" s="9" t="str">
        <f>VLOOKUP(F455,Descriptions!$A$2:$C$37,2,0)</f>
        <v>Cordset</v>
      </c>
      <c r="E455" s="9">
        <v>1</v>
      </c>
      <c r="F455" s="15" t="s">
        <v>193</v>
      </c>
      <c r="G455" s="16" t="str">
        <f>VLOOKUP(F455,Descriptions!$A$2:$C$37,3,0)</f>
        <v>Custom Cord - Type 3</v>
      </c>
    </row>
    <row r="456" spans="1:7">
      <c r="A456" s="6" t="s">
        <v>76</v>
      </c>
      <c r="B456" s="9" t="s">
        <v>31</v>
      </c>
      <c r="C456" s="9" t="s">
        <v>52</v>
      </c>
      <c r="D456" s="9" t="str">
        <f>VLOOKUP(F456,Descriptions!$A$2:$C$37,2,0)</f>
        <v>AI</v>
      </c>
      <c r="E456" s="9">
        <v>2</v>
      </c>
      <c r="F456" s="15" t="s">
        <v>23</v>
      </c>
      <c r="G456" s="16" t="str">
        <f>VLOOKUP(F456,Descriptions!$A$2:$C$37,3,0)</f>
        <v>X80 Analog Input 8 point, 4-20 mA, isolated</v>
      </c>
    </row>
    <row r="457" spans="1:7">
      <c r="A457" s="6" t="s">
        <v>76</v>
      </c>
      <c r="B457" s="9" t="s">
        <v>31</v>
      </c>
      <c r="C457" s="9" t="s">
        <v>52</v>
      </c>
      <c r="D457" s="9" t="str">
        <f>VLOOKUP(F457,Descriptions!$A$2:$C$37,2,0)</f>
        <v>Cordset</v>
      </c>
      <c r="E457" s="9">
        <v>2</v>
      </c>
      <c r="F457" s="15" t="s">
        <v>193</v>
      </c>
      <c r="G457" s="16" t="str">
        <f>VLOOKUP(F457,Descriptions!$A$2:$C$37,3,0)</f>
        <v>Custom Cord - Type 3</v>
      </c>
    </row>
    <row r="458" spans="1:7">
      <c r="A458" s="6" t="s">
        <v>76</v>
      </c>
      <c r="B458" s="9" t="s">
        <v>31</v>
      </c>
      <c r="C458" s="9" t="s">
        <v>52</v>
      </c>
      <c r="D458" s="9" t="str">
        <f>VLOOKUP(F458,Descriptions!$A$2:$C$37,2,0)</f>
        <v>AI</v>
      </c>
      <c r="E458" s="9">
        <v>3</v>
      </c>
      <c r="F458" s="15" t="s">
        <v>23</v>
      </c>
      <c r="G458" s="16" t="str">
        <f>VLOOKUP(F458,Descriptions!$A$2:$C$37,3,0)</f>
        <v>X80 Analog Input 8 point, 4-20 mA, isolated</v>
      </c>
    </row>
    <row r="459" spans="1:7">
      <c r="A459" s="6" t="s">
        <v>76</v>
      </c>
      <c r="B459" s="9" t="s">
        <v>31</v>
      </c>
      <c r="C459" s="9" t="s">
        <v>52</v>
      </c>
      <c r="D459" s="9" t="str">
        <f>VLOOKUP(F459,Descriptions!$A$2:$C$37,2,0)</f>
        <v>Cordset</v>
      </c>
      <c r="E459" s="9">
        <v>3</v>
      </c>
      <c r="F459" s="15" t="s">
        <v>193</v>
      </c>
      <c r="G459" s="16" t="str">
        <f>VLOOKUP(F459,Descriptions!$A$2:$C$37,3,0)</f>
        <v>Custom Cord - Type 3</v>
      </c>
    </row>
    <row r="460" spans="1:7">
      <c r="A460" s="6" t="s">
        <v>76</v>
      </c>
      <c r="B460" s="9" t="s">
        <v>31</v>
      </c>
      <c r="C460" s="9" t="s">
        <v>52</v>
      </c>
      <c r="D460" s="9" t="str">
        <f>VLOOKUP(F460,Descriptions!$A$2:$C$37,2,0)</f>
        <v>AI</v>
      </c>
      <c r="E460" s="9">
        <v>4</v>
      </c>
      <c r="F460" s="15" t="s">
        <v>23</v>
      </c>
      <c r="G460" s="16" t="str">
        <f>VLOOKUP(F460,Descriptions!$A$2:$C$37,3,0)</f>
        <v>X80 Analog Input 8 point, 4-20 mA, isolated</v>
      </c>
    </row>
    <row r="461" spans="1:7">
      <c r="A461" s="6" t="s">
        <v>76</v>
      </c>
      <c r="B461" s="9" t="s">
        <v>31</v>
      </c>
      <c r="C461" s="9" t="s">
        <v>52</v>
      </c>
      <c r="D461" s="9" t="str">
        <f>VLOOKUP(F461,Descriptions!$A$2:$C$37,2,0)</f>
        <v>Cordset</v>
      </c>
      <c r="E461" s="9">
        <v>4</v>
      </c>
      <c r="F461" s="15" t="s">
        <v>193</v>
      </c>
      <c r="G461" s="16" t="str">
        <f>VLOOKUP(F461,Descriptions!$A$2:$C$37,3,0)</f>
        <v>Custom Cord - Type 3</v>
      </c>
    </row>
    <row r="462" spans="1:7">
      <c r="A462" s="6" t="s">
        <v>76</v>
      </c>
      <c r="B462" s="9" t="s">
        <v>31</v>
      </c>
      <c r="C462" s="9" t="s">
        <v>52</v>
      </c>
      <c r="D462" s="9" t="str">
        <f>VLOOKUP(F462,Descriptions!$A$2:$C$37,2,0)</f>
        <v>AI</v>
      </c>
      <c r="E462" s="9">
        <v>5</v>
      </c>
      <c r="F462" s="15" t="s">
        <v>23</v>
      </c>
      <c r="G462" s="16" t="str">
        <f>VLOOKUP(F462,Descriptions!$A$2:$C$37,3,0)</f>
        <v>X80 Analog Input 8 point, 4-20 mA, isolated</v>
      </c>
    </row>
    <row r="463" spans="1:7">
      <c r="A463" s="6" t="s">
        <v>76</v>
      </c>
      <c r="B463" s="9" t="s">
        <v>31</v>
      </c>
      <c r="C463" s="9" t="s">
        <v>52</v>
      </c>
      <c r="D463" s="9" t="str">
        <f>VLOOKUP(F463,Descriptions!$A$2:$C$37,2,0)</f>
        <v>Cordset</v>
      </c>
      <c r="E463" s="9">
        <v>5</v>
      </c>
      <c r="F463" s="15" t="s">
        <v>193</v>
      </c>
      <c r="G463" s="16" t="str">
        <f>VLOOKUP(F463,Descriptions!$A$2:$C$37,3,0)</f>
        <v>Custom Cord - Type 3</v>
      </c>
    </row>
    <row r="464" spans="1:7">
      <c r="A464" s="6" t="s">
        <v>76</v>
      </c>
      <c r="B464" s="9" t="s">
        <v>31</v>
      </c>
      <c r="C464" s="9" t="s">
        <v>52</v>
      </c>
      <c r="D464" s="9" t="str">
        <f>VLOOKUP(F464,Descriptions!$A$2:$C$37,2,0)</f>
        <v>AI</v>
      </c>
      <c r="E464" s="9">
        <v>6</v>
      </c>
      <c r="F464" s="15" t="s">
        <v>23</v>
      </c>
      <c r="G464" s="16" t="str">
        <f>VLOOKUP(F464,Descriptions!$A$2:$C$37,3,0)</f>
        <v>X80 Analog Input 8 point, 4-20 mA, isolated</v>
      </c>
    </row>
    <row r="465" spans="1:7">
      <c r="A465" s="6" t="s">
        <v>76</v>
      </c>
      <c r="B465" s="9" t="s">
        <v>31</v>
      </c>
      <c r="C465" s="9" t="s">
        <v>52</v>
      </c>
      <c r="D465" s="9" t="str">
        <f>VLOOKUP(F465,Descriptions!$A$2:$C$37,2,0)</f>
        <v>Cordset</v>
      </c>
      <c r="E465" s="9">
        <v>6</v>
      </c>
      <c r="F465" s="15" t="s">
        <v>193</v>
      </c>
      <c r="G465" s="16" t="str">
        <f>VLOOKUP(F465,Descriptions!$A$2:$C$37,3,0)</f>
        <v>Custom Cord - Type 3</v>
      </c>
    </row>
    <row r="466" spans="1:7">
      <c r="A466" s="6" t="s">
        <v>76</v>
      </c>
      <c r="B466" s="9" t="s">
        <v>31</v>
      </c>
      <c r="C466" s="9" t="s">
        <v>52</v>
      </c>
      <c r="D466" s="9" t="str">
        <f>VLOOKUP(F466,Descriptions!$A$2:$C$37,2,0)</f>
        <v>AO</v>
      </c>
      <c r="E466" s="9">
        <v>7</v>
      </c>
      <c r="F466" s="15" t="s">
        <v>24</v>
      </c>
      <c r="G466" s="16" t="str">
        <f>VLOOKUP(F466,Descriptions!$A$2:$C$37,3,0)</f>
        <v>X80 Analog Output 8 point, 4-20 mA,non-isolated</v>
      </c>
    </row>
    <row r="467" spans="1:7">
      <c r="A467" s="6" t="s">
        <v>76</v>
      </c>
      <c r="B467" s="9" t="s">
        <v>31</v>
      </c>
      <c r="C467" s="9" t="s">
        <v>52</v>
      </c>
      <c r="D467" s="9" t="str">
        <f>VLOOKUP(F467,Descriptions!$A$2:$C$37,2,0)</f>
        <v>Cordset</v>
      </c>
      <c r="E467" s="9">
        <v>7</v>
      </c>
      <c r="F467" s="15" t="s">
        <v>194</v>
      </c>
      <c r="G467" s="16" t="str">
        <f>VLOOKUP(F467,Descriptions!$A$2:$C$37,3,0)</f>
        <v>Custom Cord - Type 4</v>
      </c>
    </row>
    <row r="468" spans="1:7">
      <c r="A468" s="6" t="s">
        <v>76</v>
      </c>
      <c r="B468" s="9" t="s">
        <v>31</v>
      </c>
      <c r="C468" s="9" t="s">
        <v>52</v>
      </c>
      <c r="D468" s="9" t="str">
        <f>VLOOKUP(F468,Descriptions!$A$2:$C$37,2,0)</f>
        <v>AO</v>
      </c>
      <c r="E468" s="9">
        <v>8</v>
      </c>
      <c r="F468" s="15" t="s">
        <v>24</v>
      </c>
      <c r="G468" s="16" t="str">
        <f>VLOOKUP(F468,Descriptions!$A$2:$C$37,3,0)</f>
        <v>X80 Analog Output 8 point, 4-20 mA,non-isolated</v>
      </c>
    </row>
    <row r="469" spans="1:7">
      <c r="A469" s="6" t="s">
        <v>76</v>
      </c>
      <c r="B469" s="9" t="s">
        <v>31</v>
      </c>
      <c r="C469" s="9" t="s">
        <v>52</v>
      </c>
      <c r="D469" s="9" t="str">
        <f>VLOOKUP(F469,Descriptions!$A$2:$C$37,2,0)</f>
        <v>Cordset</v>
      </c>
      <c r="E469" s="9">
        <v>8</v>
      </c>
      <c r="F469" s="15" t="s">
        <v>194</v>
      </c>
      <c r="G469" s="16" t="str">
        <f>VLOOKUP(F469,Descriptions!$A$2:$C$37,3,0)</f>
        <v>Custom Cord - Type 4</v>
      </c>
    </row>
    <row r="470" spans="1:7">
      <c r="A470" s="6" t="s">
        <v>76</v>
      </c>
      <c r="B470" s="9" t="s">
        <v>31</v>
      </c>
      <c r="C470" s="9" t="s">
        <v>52</v>
      </c>
      <c r="D470" s="9" t="str">
        <f>VLOOKUP(F470,Descriptions!$A$2:$C$37,2,0)</f>
        <v>Space</v>
      </c>
      <c r="E470" s="9">
        <v>9</v>
      </c>
      <c r="F470" s="15" t="s">
        <v>34</v>
      </c>
      <c r="G470" s="16" t="str">
        <f>VLOOKUP(F470,Descriptions!$A$2:$C$37,3,0)</f>
        <v>Empty Module with hinged cover</v>
      </c>
    </row>
    <row r="471" spans="1:7">
      <c r="A471" s="6" t="s">
        <v>76</v>
      </c>
      <c r="B471" s="9" t="s">
        <v>31</v>
      </c>
      <c r="C471" s="9" t="s">
        <v>52</v>
      </c>
      <c r="D471" s="9" t="str">
        <f>VLOOKUP(F471,Descriptions!$A$2:$C$37,2,0)</f>
        <v>Space</v>
      </c>
      <c r="E471" s="9">
        <v>10</v>
      </c>
      <c r="F471" s="15" t="s">
        <v>34</v>
      </c>
      <c r="G471" s="16" t="str">
        <f>VLOOKUP(F471,Descriptions!$A$2:$C$37,3,0)</f>
        <v>Empty Module with hinged cover</v>
      </c>
    </row>
    <row r="472" spans="1:7">
      <c r="A472" s="6" t="s">
        <v>76</v>
      </c>
      <c r="B472" s="9" t="s">
        <v>31</v>
      </c>
      <c r="C472" s="9" t="s">
        <v>52</v>
      </c>
      <c r="D472" s="9" t="str">
        <f>VLOOKUP(F472,Descriptions!$A$2:$C$37,2,0)</f>
        <v>Space</v>
      </c>
      <c r="E472" s="9">
        <v>11</v>
      </c>
      <c r="F472" s="15" t="s">
        <v>34</v>
      </c>
      <c r="G472" s="16" t="str">
        <f>VLOOKUP(F472,Descriptions!$A$2:$C$37,3,0)</f>
        <v>Empty Module with hinged cover</v>
      </c>
    </row>
    <row r="473" spans="1:7">
      <c r="A473" s="6" t="s">
        <v>76</v>
      </c>
      <c r="B473" s="9" t="s">
        <v>107</v>
      </c>
      <c r="C473" s="9" t="s">
        <v>108</v>
      </c>
      <c r="D473" s="9" t="str">
        <f>VLOOKUP(F473,Descriptions!$A$2:$C$37,2,0)</f>
        <v>Rack</v>
      </c>
      <c r="E473" s="9" t="s">
        <v>3</v>
      </c>
      <c r="F473" s="15" t="s">
        <v>91</v>
      </c>
      <c r="G473" s="16" t="str">
        <f>VLOOKUP(F473,Descriptions!$A$2:$C$37,3,0)</f>
        <v>X80 XBus+Ethernet 12 Slot Rack</v>
      </c>
    </row>
    <row r="474" spans="1:7">
      <c r="A474" s="6" t="s">
        <v>76</v>
      </c>
      <c r="B474" s="9" t="s">
        <v>107</v>
      </c>
      <c r="C474" s="9" t="s">
        <v>108</v>
      </c>
      <c r="D474" s="9" t="str">
        <f>VLOOKUP(F474,Descriptions!$A$2:$C$37,2,0)</f>
        <v>PS</v>
      </c>
      <c r="E474" s="9" t="s">
        <v>3</v>
      </c>
      <c r="F474" s="15" t="s">
        <v>103</v>
      </c>
      <c r="G474" s="16" t="str">
        <f>VLOOKUP(F474,Descriptions!$A$2:$C$37,3,0)</f>
        <v>X80 Power Supply module 24 VDC - 31.2 W</v>
      </c>
    </row>
    <row r="475" spans="1:7">
      <c r="A475" s="6" t="s">
        <v>76</v>
      </c>
      <c r="B475" s="9" t="s">
        <v>107</v>
      </c>
      <c r="C475" s="9" t="s">
        <v>108</v>
      </c>
      <c r="D475" s="9" t="str">
        <f>VLOOKUP(F475,Descriptions!$A$2:$C$37,2,0)</f>
        <v>Comm</v>
      </c>
      <c r="E475" s="9">
        <v>0</v>
      </c>
      <c r="F475" s="15" t="s">
        <v>119</v>
      </c>
      <c r="G475" s="16" t="str">
        <f>VLOOKUP(F475,Descriptions!$A$2:$C$37,3,0)</f>
        <v>X80 Ethernet RIO drop adaptor</v>
      </c>
    </row>
    <row r="476" spans="1:7">
      <c r="A476" s="6" t="s">
        <v>76</v>
      </c>
      <c r="B476" s="9" t="s">
        <v>107</v>
      </c>
      <c r="C476" s="9" t="s">
        <v>108</v>
      </c>
      <c r="D476" s="9" t="str">
        <f>VLOOKUP(F476,Descriptions!$A$2:$C$37,2,0)</f>
        <v>DI</v>
      </c>
      <c r="E476" s="9">
        <v>1</v>
      </c>
      <c r="F476" s="15" t="s">
        <v>21</v>
      </c>
      <c r="G476" s="16" t="str">
        <f>VLOOKUP(F476,Descriptions!$A$2:$C$37,3,0)</f>
        <v>X80 Discrete Input, 32 point, 24 VDC</v>
      </c>
    </row>
    <row r="477" spans="1:7">
      <c r="A477" s="6" t="s">
        <v>76</v>
      </c>
      <c r="B477" s="9" t="s">
        <v>107</v>
      </c>
      <c r="C477" s="9" t="s">
        <v>108</v>
      </c>
      <c r="D477" s="9" t="str">
        <f>VLOOKUP(F477,Descriptions!$A$2:$C$37,2,0)</f>
        <v>Cordset</v>
      </c>
      <c r="E477" s="9">
        <v>1</v>
      </c>
      <c r="F477" s="15" t="s">
        <v>26</v>
      </c>
      <c r="G477" s="16" t="str">
        <f>VLOOKUP(F477,Descriptions!$A$2:$C$37,3,0)</f>
        <v xml:space="preserve">40-way Terminal Cord Set </v>
      </c>
    </row>
    <row r="478" spans="1:7">
      <c r="A478" s="6" t="s">
        <v>76</v>
      </c>
      <c r="B478" s="9" t="s">
        <v>107</v>
      </c>
      <c r="C478" s="9" t="s">
        <v>108</v>
      </c>
      <c r="D478" s="9" t="str">
        <f>VLOOKUP(F478,Descriptions!$A$2:$C$37,2,0)</f>
        <v>DI</v>
      </c>
      <c r="E478" s="9">
        <v>2</v>
      </c>
      <c r="F478" s="15" t="s">
        <v>21</v>
      </c>
      <c r="G478" s="16" t="str">
        <f>VLOOKUP(F478,Descriptions!$A$2:$C$37,3,0)</f>
        <v>X80 Discrete Input, 32 point, 24 VDC</v>
      </c>
    </row>
    <row r="479" spans="1:7">
      <c r="A479" s="6" t="s">
        <v>76</v>
      </c>
      <c r="B479" s="9" t="s">
        <v>107</v>
      </c>
      <c r="C479" s="9" t="s">
        <v>108</v>
      </c>
      <c r="D479" s="9" t="str">
        <f>VLOOKUP(F479,Descriptions!$A$2:$C$37,2,0)</f>
        <v>Cordset</v>
      </c>
      <c r="E479" s="9">
        <v>2</v>
      </c>
      <c r="F479" s="15" t="s">
        <v>26</v>
      </c>
      <c r="G479" s="16" t="str">
        <f>VLOOKUP(F479,Descriptions!$A$2:$C$37,3,0)</f>
        <v xml:space="preserve">40-way Terminal Cord Set </v>
      </c>
    </row>
    <row r="480" spans="1:7">
      <c r="A480" s="6" t="s">
        <v>76</v>
      </c>
      <c r="B480" s="9" t="s">
        <v>107</v>
      </c>
      <c r="C480" s="9" t="s">
        <v>108</v>
      </c>
      <c r="D480" s="9" t="str">
        <f>VLOOKUP(F480,Descriptions!$A$2:$C$37,2,0)</f>
        <v>DI</v>
      </c>
      <c r="E480" s="9">
        <v>3</v>
      </c>
      <c r="F480" s="15" t="s">
        <v>21</v>
      </c>
      <c r="G480" s="16" t="str">
        <f>VLOOKUP(F480,Descriptions!$A$2:$C$37,3,0)</f>
        <v>X80 Discrete Input, 32 point, 24 VDC</v>
      </c>
    </row>
    <row r="481" spans="1:7">
      <c r="A481" s="6" t="s">
        <v>76</v>
      </c>
      <c r="B481" s="9" t="s">
        <v>107</v>
      </c>
      <c r="C481" s="9" t="s">
        <v>108</v>
      </c>
      <c r="D481" s="9" t="str">
        <f>VLOOKUP(F481,Descriptions!$A$2:$C$37,2,0)</f>
        <v>Cordset</v>
      </c>
      <c r="E481" s="9">
        <v>3</v>
      </c>
      <c r="F481" s="15" t="s">
        <v>26</v>
      </c>
      <c r="G481" s="16" t="str">
        <f>VLOOKUP(F481,Descriptions!$A$2:$C$37,3,0)</f>
        <v xml:space="preserve">40-way Terminal Cord Set </v>
      </c>
    </row>
    <row r="482" spans="1:7">
      <c r="A482" s="6" t="s">
        <v>76</v>
      </c>
      <c r="B482" s="9" t="s">
        <v>107</v>
      </c>
      <c r="C482" s="9" t="s">
        <v>108</v>
      </c>
      <c r="D482" s="9" t="str">
        <f>VLOOKUP(F482,Descriptions!$A$2:$C$37,2,0)</f>
        <v>DI</v>
      </c>
      <c r="E482" s="9">
        <v>4</v>
      </c>
      <c r="F482" s="15" t="s">
        <v>21</v>
      </c>
      <c r="G482" s="16" t="str">
        <f>VLOOKUP(F482,Descriptions!$A$2:$C$37,3,0)</f>
        <v>X80 Discrete Input, 32 point, 24 VDC</v>
      </c>
    </row>
    <row r="483" spans="1:7">
      <c r="A483" s="6" t="s">
        <v>76</v>
      </c>
      <c r="B483" s="9" t="s">
        <v>107</v>
      </c>
      <c r="C483" s="9" t="s">
        <v>108</v>
      </c>
      <c r="D483" s="9" t="str">
        <f>VLOOKUP(F483,Descriptions!$A$2:$C$37,2,0)</f>
        <v>Cordset</v>
      </c>
      <c r="E483" s="9">
        <v>4</v>
      </c>
      <c r="F483" s="15" t="s">
        <v>26</v>
      </c>
      <c r="G483" s="16" t="str">
        <f>VLOOKUP(F483,Descriptions!$A$2:$C$37,3,0)</f>
        <v xml:space="preserve">40-way Terminal Cord Set </v>
      </c>
    </row>
    <row r="484" spans="1:7">
      <c r="A484" s="6" t="s">
        <v>76</v>
      </c>
      <c r="B484" s="9" t="s">
        <v>107</v>
      </c>
      <c r="C484" s="9" t="s">
        <v>108</v>
      </c>
      <c r="D484" s="9" t="str">
        <f>VLOOKUP(F484,Descriptions!$A$2:$C$37,2,0)</f>
        <v>DI</v>
      </c>
      <c r="E484" s="9">
        <v>5</v>
      </c>
      <c r="F484" s="15" t="s">
        <v>21</v>
      </c>
      <c r="G484" s="16" t="str">
        <f>VLOOKUP(F484,Descriptions!$A$2:$C$37,3,0)</f>
        <v>X80 Discrete Input, 32 point, 24 VDC</v>
      </c>
    </row>
    <row r="485" spans="1:7">
      <c r="A485" s="6" t="s">
        <v>76</v>
      </c>
      <c r="B485" s="9" t="s">
        <v>107</v>
      </c>
      <c r="C485" s="9" t="s">
        <v>108</v>
      </c>
      <c r="D485" s="9" t="str">
        <f>VLOOKUP(F485,Descriptions!$A$2:$C$37,2,0)</f>
        <v>Cordset</v>
      </c>
      <c r="E485" s="9">
        <v>5</v>
      </c>
      <c r="F485" s="15" t="s">
        <v>26</v>
      </c>
      <c r="G485" s="16" t="str">
        <f>VLOOKUP(F485,Descriptions!$A$2:$C$37,3,0)</f>
        <v xml:space="preserve">40-way Terminal Cord Set </v>
      </c>
    </row>
    <row r="486" spans="1:7">
      <c r="A486" s="6" t="s">
        <v>76</v>
      </c>
      <c r="B486" s="9" t="s">
        <v>107</v>
      </c>
      <c r="C486" s="9" t="s">
        <v>108</v>
      </c>
      <c r="D486" s="9" t="str">
        <f>VLOOKUP(F486,Descriptions!$A$2:$C$37,2,0)</f>
        <v>Space</v>
      </c>
      <c r="E486" s="9">
        <v>6</v>
      </c>
      <c r="F486" s="15" t="s">
        <v>34</v>
      </c>
      <c r="G486" s="16" t="str">
        <f>VLOOKUP(F486,Descriptions!$A$2:$C$37,3,0)</f>
        <v>Empty Module with hinged cover</v>
      </c>
    </row>
    <row r="487" spans="1:7">
      <c r="A487" s="6" t="s">
        <v>76</v>
      </c>
      <c r="B487" s="9" t="s">
        <v>107</v>
      </c>
      <c r="C487" s="9" t="s">
        <v>108</v>
      </c>
      <c r="D487" s="9" t="str">
        <f>VLOOKUP(F487,Descriptions!$A$2:$C$37,2,0)</f>
        <v>DO</v>
      </c>
      <c r="E487" s="9">
        <v>7</v>
      </c>
      <c r="F487" s="15" t="s">
        <v>22</v>
      </c>
      <c r="G487" s="16" t="str">
        <f>VLOOKUP(F487,Descriptions!$A$2:$C$37,3,0)</f>
        <v>X80 Discrete Output, 16 point, 24 VDC</v>
      </c>
    </row>
    <row r="488" spans="1:7">
      <c r="A488" s="6" t="s">
        <v>76</v>
      </c>
      <c r="B488" s="9" t="s">
        <v>107</v>
      </c>
      <c r="C488" s="9" t="s">
        <v>108</v>
      </c>
      <c r="D488" s="9" t="str">
        <f>VLOOKUP(F488,Descriptions!$A$2:$C$37,2,0)</f>
        <v>Cordset</v>
      </c>
      <c r="E488" s="9">
        <v>7</v>
      </c>
      <c r="F488" s="15" t="s">
        <v>89</v>
      </c>
      <c r="G488" s="16" t="str">
        <f>VLOOKUP(F488,Descriptions!$A$2:$C$37,3,0)</f>
        <v>Screw Clamp Terminal Block</v>
      </c>
    </row>
    <row r="489" spans="1:7">
      <c r="A489" s="6" t="s">
        <v>76</v>
      </c>
      <c r="B489" s="9" t="s">
        <v>107</v>
      </c>
      <c r="C489" s="9" t="s">
        <v>108</v>
      </c>
      <c r="D489" s="9" t="str">
        <f>VLOOKUP(F489,Descriptions!$A$2:$C$37,2,0)</f>
        <v>DO</v>
      </c>
      <c r="E489" s="9">
        <v>8</v>
      </c>
      <c r="F489" s="15" t="s">
        <v>22</v>
      </c>
      <c r="G489" s="16" t="str">
        <f>VLOOKUP(F489,Descriptions!$A$2:$C$37,3,0)</f>
        <v>X80 Discrete Output, 16 point, 24 VDC</v>
      </c>
    </row>
    <row r="490" spans="1:7">
      <c r="A490" s="6" t="s">
        <v>76</v>
      </c>
      <c r="B490" s="9" t="s">
        <v>107</v>
      </c>
      <c r="C490" s="9" t="s">
        <v>108</v>
      </c>
      <c r="D490" s="9" t="str">
        <f>VLOOKUP(F490,Descriptions!$A$2:$C$37,2,0)</f>
        <v>Cordset</v>
      </c>
      <c r="E490" s="9">
        <v>8</v>
      </c>
      <c r="F490" s="15" t="s">
        <v>89</v>
      </c>
      <c r="G490" s="16" t="str">
        <f>VLOOKUP(F490,Descriptions!$A$2:$C$37,3,0)</f>
        <v>Screw Clamp Terminal Block</v>
      </c>
    </row>
    <row r="491" spans="1:7">
      <c r="A491" s="6" t="s">
        <v>76</v>
      </c>
      <c r="B491" s="9" t="s">
        <v>107</v>
      </c>
      <c r="C491" s="9" t="s">
        <v>108</v>
      </c>
      <c r="D491" s="9" t="str">
        <f>VLOOKUP(F491,Descriptions!$A$2:$C$37,2,0)</f>
        <v>DO</v>
      </c>
      <c r="E491" s="9">
        <v>9</v>
      </c>
      <c r="F491" s="15" t="s">
        <v>22</v>
      </c>
      <c r="G491" s="16" t="str">
        <f>VLOOKUP(F491,Descriptions!$A$2:$C$37,3,0)</f>
        <v>X80 Discrete Output, 16 point, 24 VDC</v>
      </c>
    </row>
    <row r="492" spans="1:7">
      <c r="A492" s="6" t="s">
        <v>76</v>
      </c>
      <c r="B492" s="9" t="s">
        <v>107</v>
      </c>
      <c r="C492" s="9" t="s">
        <v>108</v>
      </c>
      <c r="D492" s="9" t="str">
        <f>VLOOKUP(F492,Descriptions!$A$2:$C$37,2,0)</f>
        <v>Cordset</v>
      </c>
      <c r="E492" s="9">
        <v>9</v>
      </c>
      <c r="F492" s="15" t="s">
        <v>89</v>
      </c>
      <c r="G492" s="16" t="str">
        <f>VLOOKUP(F492,Descriptions!$A$2:$C$37,3,0)</f>
        <v>Screw Clamp Terminal Block</v>
      </c>
    </row>
    <row r="493" spans="1:7">
      <c r="A493" s="6" t="s">
        <v>76</v>
      </c>
      <c r="B493" s="9" t="s">
        <v>107</v>
      </c>
      <c r="C493" s="9" t="s">
        <v>108</v>
      </c>
      <c r="D493" s="9" t="str">
        <f>VLOOKUP(F493,Descriptions!$A$2:$C$37,2,0)</f>
        <v>DO</v>
      </c>
      <c r="E493" s="9">
        <v>10</v>
      </c>
      <c r="F493" s="15" t="s">
        <v>22</v>
      </c>
      <c r="G493" s="16" t="str">
        <f>VLOOKUP(F493,Descriptions!$A$2:$C$37,3,0)</f>
        <v>X80 Discrete Output, 16 point, 24 VDC</v>
      </c>
    </row>
    <row r="494" spans="1:7">
      <c r="A494" s="6" t="s">
        <v>76</v>
      </c>
      <c r="B494" s="9" t="s">
        <v>107</v>
      </c>
      <c r="C494" s="9" t="s">
        <v>108</v>
      </c>
      <c r="D494" s="9" t="str">
        <f>VLOOKUP(F494,Descriptions!$A$2:$C$37,2,0)</f>
        <v>Cordset</v>
      </c>
      <c r="E494" s="9">
        <v>10</v>
      </c>
      <c r="F494" s="15" t="s">
        <v>89</v>
      </c>
      <c r="G494" s="16" t="str">
        <f>VLOOKUP(F494,Descriptions!$A$2:$C$37,3,0)</f>
        <v>Screw Clamp Terminal Block</v>
      </c>
    </row>
    <row r="495" spans="1:7">
      <c r="A495" s="6" t="s">
        <v>76</v>
      </c>
      <c r="B495" s="9" t="s">
        <v>107</v>
      </c>
      <c r="C495" s="9" t="s">
        <v>108</v>
      </c>
      <c r="D495" s="9" t="str">
        <f>VLOOKUP(F495,Descriptions!$A$2:$C$37,2,0)</f>
        <v>DO</v>
      </c>
      <c r="E495" s="9">
        <v>11</v>
      </c>
      <c r="F495" s="15" t="s">
        <v>22</v>
      </c>
      <c r="G495" s="16" t="str">
        <f>VLOOKUP(F495,Descriptions!$A$2:$C$37,3,0)</f>
        <v>X80 Discrete Output, 16 point, 24 VDC</v>
      </c>
    </row>
    <row r="496" spans="1:7">
      <c r="A496" s="6" t="s">
        <v>76</v>
      </c>
      <c r="B496" s="9" t="s">
        <v>107</v>
      </c>
      <c r="C496" s="9" t="s">
        <v>108</v>
      </c>
      <c r="D496" s="9" t="str">
        <f>VLOOKUP(F496,Descriptions!$A$2:$C$37,2,0)</f>
        <v>Cordset</v>
      </c>
      <c r="E496" s="9">
        <v>11</v>
      </c>
      <c r="F496" s="15" t="s">
        <v>89</v>
      </c>
      <c r="G496" s="16" t="str">
        <f>VLOOKUP(F496,Descriptions!$A$2:$C$37,3,0)</f>
        <v>Screw Clamp Terminal Block</v>
      </c>
    </row>
    <row r="497" spans="1:7">
      <c r="A497" s="6" t="s">
        <v>76</v>
      </c>
      <c r="B497" s="9" t="s">
        <v>117</v>
      </c>
      <c r="C497" s="9" t="s">
        <v>116</v>
      </c>
      <c r="D497" s="9" t="str">
        <f>VLOOKUP(F497,Descriptions!$A$2:$C$37,2,0)</f>
        <v>Rack</v>
      </c>
      <c r="E497" s="9" t="s">
        <v>3</v>
      </c>
      <c r="F497" s="15" t="s">
        <v>91</v>
      </c>
      <c r="G497" s="16" t="str">
        <f>VLOOKUP(F497,Descriptions!$A$2:$C$37,3,0)</f>
        <v>X80 XBus+Ethernet 12 Slot Rack</v>
      </c>
    </row>
    <row r="498" spans="1:7">
      <c r="A498" s="6" t="s">
        <v>76</v>
      </c>
      <c r="B498" s="9" t="s">
        <v>117</v>
      </c>
      <c r="C498" s="9" t="s">
        <v>116</v>
      </c>
      <c r="D498" s="9" t="str">
        <f>VLOOKUP(F498,Descriptions!$A$2:$C$37,2,0)</f>
        <v>PS</v>
      </c>
      <c r="E498" s="9" t="s">
        <v>3</v>
      </c>
      <c r="F498" s="15" t="s">
        <v>103</v>
      </c>
      <c r="G498" s="16" t="str">
        <f>VLOOKUP(F498,Descriptions!$A$2:$C$37,3,0)</f>
        <v>X80 Power Supply module 24 VDC - 31.2 W</v>
      </c>
    </row>
    <row r="499" spans="1:7">
      <c r="A499" s="6" t="s">
        <v>76</v>
      </c>
      <c r="B499" s="9" t="s">
        <v>117</v>
      </c>
      <c r="C499" s="9" t="s">
        <v>116</v>
      </c>
      <c r="D499" s="9" t="str">
        <f>VLOOKUP(F499,Descriptions!$A$2:$C$37,2,0)</f>
        <v>Comm</v>
      </c>
      <c r="E499" s="9">
        <v>0</v>
      </c>
      <c r="F499" s="15" t="s">
        <v>119</v>
      </c>
      <c r="G499" s="16" t="str">
        <f>VLOOKUP(F499,Descriptions!$A$2:$C$37,3,0)</f>
        <v>X80 Ethernet RIO drop adaptor</v>
      </c>
    </row>
    <row r="500" spans="1:7">
      <c r="A500" s="6" t="s">
        <v>76</v>
      </c>
      <c r="B500" s="9" t="s">
        <v>117</v>
      </c>
      <c r="C500" s="9" t="s">
        <v>116</v>
      </c>
      <c r="D500" s="9" t="str">
        <f>VLOOKUP(F500,Descriptions!$A$2:$C$37,2,0)</f>
        <v>Space</v>
      </c>
      <c r="E500" s="9">
        <v>1</v>
      </c>
      <c r="F500" s="15" t="s">
        <v>34</v>
      </c>
      <c r="G500" s="16" t="str">
        <f>VLOOKUP(F500,Descriptions!$A$2:$C$37,3,0)</f>
        <v>Empty Module with hinged cover</v>
      </c>
    </row>
    <row r="501" spans="1:7">
      <c r="A501" s="6" t="s">
        <v>76</v>
      </c>
      <c r="B501" s="9" t="s">
        <v>117</v>
      </c>
      <c r="C501" s="9" t="s">
        <v>116</v>
      </c>
      <c r="D501" s="9" t="str">
        <f>VLOOKUP(F501,Descriptions!$A$2:$C$37,2,0)</f>
        <v>DI</v>
      </c>
      <c r="E501" s="9">
        <v>2</v>
      </c>
      <c r="F501" s="15" t="s">
        <v>21</v>
      </c>
      <c r="G501" s="16" t="str">
        <f>VLOOKUP(F501,Descriptions!$A$2:$C$37,3,0)</f>
        <v>X80 Discrete Input, 32 point, 24 VDC</v>
      </c>
    </row>
    <row r="502" spans="1:7">
      <c r="A502" s="6" t="s">
        <v>76</v>
      </c>
      <c r="B502" s="9" t="s">
        <v>117</v>
      </c>
      <c r="C502" s="9" t="s">
        <v>116</v>
      </c>
      <c r="D502" s="9" t="str">
        <f>VLOOKUP(F502,Descriptions!$A$2:$C$37,2,0)</f>
        <v>Cordset</v>
      </c>
      <c r="E502" s="9">
        <v>2</v>
      </c>
      <c r="F502" s="15" t="s">
        <v>26</v>
      </c>
      <c r="G502" s="16" t="str">
        <f>VLOOKUP(F502,Descriptions!$A$2:$C$37,3,0)</f>
        <v xml:space="preserve">40-way Terminal Cord Set </v>
      </c>
    </row>
    <row r="503" spans="1:7">
      <c r="A503" s="6" t="s">
        <v>76</v>
      </c>
      <c r="B503" s="9" t="s">
        <v>117</v>
      </c>
      <c r="C503" s="9" t="s">
        <v>116</v>
      </c>
      <c r="D503" s="9" t="str">
        <f>VLOOKUP(F503,Descriptions!$A$2:$C$37,2,0)</f>
        <v>DI</v>
      </c>
      <c r="E503" s="9">
        <v>3</v>
      </c>
      <c r="F503" s="15" t="s">
        <v>21</v>
      </c>
      <c r="G503" s="16" t="str">
        <f>VLOOKUP(F503,Descriptions!$A$2:$C$37,3,0)</f>
        <v>X80 Discrete Input, 32 point, 24 VDC</v>
      </c>
    </row>
    <row r="504" spans="1:7">
      <c r="A504" s="6" t="s">
        <v>76</v>
      </c>
      <c r="B504" s="9" t="s">
        <v>117</v>
      </c>
      <c r="C504" s="9" t="s">
        <v>116</v>
      </c>
      <c r="D504" s="9" t="str">
        <f>VLOOKUP(F504,Descriptions!$A$2:$C$37,2,0)</f>
        <v>Cordset</v>
      </c>
      <c r="E504" s="9">
        <v>3</v>
      </c>
      <c r="F504" s="15" t="s">
        <v>26</v>
      </c>
      <c r="G504" s="16" t="str">
        <f>VLOOKUP(F504,Descriptions!$A$2:$C$37,3,0)</f>
        <v xml:space="preserve">40-way Terminal Cord Set </v>
      </c>
    </row>
    <row r="505" spans="1:7">
      <c r="A505" s="6" t="s">
        <v>76</v>
      </c>
      <c r="B505" s="9" t="s">
        <v>117</v>
      </c>
      <c r="C505" s="9" t="s">
        <v>116</v>
      </c>
      <c r="D505" s="9" t="str">
        <f>VLOOKUP(F505,Descriptions!$A$2:$C$37,2,0)</f>
        <v>Space</v>
      </c>
      <c r="E505" s="9">
        <v>4</v>
      </c>
      <c r="F505" s="15" t="s">
        <v>34</v>
      </c>
      <c r="G505" s="16" t="str">
        <f>VLOOKUP(F505,Descriptions!$A$2:$C$37,3,0)</f>
        <v>Empty Module with hinged cover</v>
      </c>
    </row>
    <row r="506" spans="1:7">
      <c r="A506" s="6" t="s">
        <v>76</v>
      </c>
      <c r="B506" s="9" t="s">
        <v>117</v>
      </c>
      <c r="C506" s="9" t="s">
        <v>116</v>
      </c>
      <c r="D506" s="9" t="str">
        <f>VLOOKUP(F506,Descriptions!$A$2:$C$37,2,0)</f>
        <v>DO</v>
      </c>
      <c r="E506" s="9">
        <v>5</v>
      </c>
      <c r="F506" s="15" t="s">
        <v>22</v>
      </c>
      <c r="G506" s="16" t="str">
        <f>VLOOKUP(F506,Descriptions!$A$2:$C$37,3,0)</f>
        <v>X80 Discrete Output, 16 point, 24 VDC</v>
      </c>
    </row>
    <row r="507" spans="1:7">
      <c r="A507" s="6" t="s">
        <v>76</v>
      </c>
      <c r="B507" s="9" t="s">
        <v>117</v>
      </c>
      <c r="C507" s="9" t="s">
        <v>116</v>
      </c>
      <c r="D507" s="9" t="str">
        <f>VLOOKUP(F507,Descriptions!$A$2:$C$37,2,0)</f>
        <v>Cordset</v>
      </c>
      <c r="E507" s="9">
        <v>5</v>
      </c>
      <c r="F507" s="15" t="s">
        <v>89</v>
      </c>
      <c r="G507" s="16" t="str">
        <f>VLOOKUP(F507,Descriptions!$A$2:$C$37,3,0)</f>
        <v>Screw Clamp Terminal Block</v>
      </c>
    </row>
    <row r="508" spans="1:7">
      <c r="A508" s="6" t="s">
        <v>76</v>
      </c>
      <c r="B508" s="9" t="s">
        <v>117</v>
      </c>
      <c r="C508" s="9" t="s">
        <v>116</v>
      </c>
      <c r="D508" s="9" t="str">
        <f>VLOOKUP(F508,Descriptions!$A$2:$C$37,2,0)</f>
        <v>DO</v>
      </c>
      <c r="E508" s="9">
        <v>6</v>
      </c>
      <c r="F508" s="15" t="s">
        <v>22</v>
      </c>
      <c r="G508" s="16" t="str">
        <f>VLOOKUP(F508,Descriptions!$A$2:$C$37,3,0)</f>
        <v>X80 Discrete Output, 16 point, 24 VDC</v>
      </c>
    </row>
    <row r="509" spans="1:7">
      <c r="A509" s="6" t="s">
        <v>76</v>
      </c>
      <c r="B509" s="9" t="s">
        <v>117</v>
      </c>
      <c r="C509" s="9" t="s">
        <v>116</v>
      </c>
      <c r="D509" s="9" t="str">
        <f>VLOOKUP(F509,Descriptions!$A$2:$C$37,2,0)</f>
        <v>Cordset</v>
      </c>
      <c r="E509" s="9">
        <v>6</v>
      </c>
      <c r="F509" s="15" t="s">
        <v>89</v>
      </c>
      <c r="G509" s="16" t="str">
        <f>VLOOKUP(F509,Descriptions!$A$2:$C$37,3,0)</f>
        <v>Screw Clamp Terminal Block</v>
      </c>
    </row>
    <row r="510" spans="1:7">
      <c r="A510" s="6" t="s">
        <v>76</v>
      </c>
      <c r="B510" s="9" t="s">
        <v>117</v>
      </c>
      <c r="C510" s="9" t="s">
        <v>116</v>
      </c>
      <c r="D510" s="9" t="str">
        <f>VLOOKUP(F510,Descriptions!$A$2:$C$37,2,0)</f>
        <v>AI</v>
      </c>
      <c r="E510" s="9">
        <v>7</v>
      </c>
      <c r="F510" s="15" t="s">
        <v>23</v>
      </c>
      <c r="G510" s="16" t="str">
        <f>VLOOKUP(F510,Descriptions!$A$2:$C$37,3,0)</f>
        <v>X80 Analog Input 8 point, 4-20 mA, isolated</v>
      </c>
    </row>
    <row r="511" spans="1:7">
      <c r="A511" s="6" t="s">
        <v>76</v>
      </c>
      <c r="B511" s="9" t="s">
        <v>117</v>
      </c>
      <c r="C511" s="9" t="s">
        <v>116</v>
      </c>
      <c r="D511" s="9" t="str">
        <f>VLOOKUP(F511,Descriptions!$A$2:$C$37,2,0)</f>
        <v>Cordset</v>
      </c>
      <c r="E511" s="9">
        <v>7</v>
      </c>
      <c r="F511" s="15" t="s">
        <v>115</v>
      </c>
      <c r="G511" s="16" t="str">
        <f>VLOOKUP(F511,Descriptions!$A$2:$C$37,3,0)</f>
        <v xml:space="preserve">28-Way Removable Terminal Block with Flying Leads </v>
      </c>
    </row>
    <row r="512" spans="1:7">
      <c r="A512" s="6" t="s">
        <v>76</v>
      </c>
      <c r="B512" s="9" t="s">
        <v>117</v>
      </c>
      <c r="C512" s="9" t="s">
        <v>116</v>
      </c>
      <c r="D512" s="9" t="str">
        <f>VLOOKUP(F512,Descriptions!$A$2:$C$37,2,0)</f>
        <v>AI</v>
      </c>
      <c r="E512" s="9">
        <v>8</v>
      </c>
      <c r="F512" s="15" t="s">
        <v>23</v>
      </c>
      <c r="G512" s="16" t="str">
        <f>VLOOKUP(F512,Descriptions!$A$2:$C$37,3,0)</f>
        <v>X80 Analog Input 8 point, 4-20 mA, isolated</v>
      </c>
    </row>
    <row r="513" spans="1:7">
      <c r="A513" s="6" t="s">
        <v>76</v>
      </c>
      <c r="B513" s="9" t="s">
        <v>117</v>
      </c>
      <c r="C513" s="9" t="s">
        <v>116</v>
      </c>
      <c r="D513" s="9" t="str">
        <f>VLOOKUP(F513,Descriptions!$A$2:$C$37,2,0)</f>
        <v>Cordset</v>
      </c>
      <c r="E513" s="9">
        <v>8</v>
      </c>
      <c r="F513" s="15" t="s">
        <v>115</v>
      </c>
      <c r="G513" s="16" t="str">
        <f>VLOOKUP(F513,Descriptions!$A$2:$C$37,3,0)</f>
        <v xml:space="preserve">28-Way Removable Terminal Block with Flying Leads </v>
      </c>
    </row>
    <row r="514" spans="1:7">
      <c r="A514" s="6" t="s">
        <v>76</v>
      </c>
      <c r="B514" s="9" t="s">
        <v>117</v>
      </c>
      <c r="C514" s="9" t="s">
        <v>116</v>
      </c>
      <c r="D514" s="9" t="str">
        <f>VLOOKUP(F514,Descriptions!$A$2:$C$37,2,0)</f>
        <v>AI</v>
      </c>
      <c r="E514" s="9">
        <v>9</v>
      </c>
      <c r="F514" s="15" t="s">
        <v>23</v>
      </c>
      <c r="G514" s="16" t="str">
        <f>VLOOKUP(F514,Descriptions!$A$2:$C$37,3,0)</f>
        <v>X80 Analog Input 8 point, 4-20 mA, isolated</v>
      </c>
    </row>
    <row r="515" spans="1:7">
      <c r="A515" s="6" t="s">
        <v>76</v>
      </c>
      <c r="B515" s="9" t="s">
        <v>117</v>
      </c>
      <c r="C515" s="9" t="s">
        <v>116</v>
      </c>
      <c r="D515" s="9" t="str">
        <f>VLOOKUP(F515,Descriptions!$A$2:$C$37,2,0)</f>
        <v>Cordset</v>
      </c>
      <c r="E515" s="9">
        <v>9</v>
      </c>
      <c r="F515" s="15" t="s">
        <v>115</v>
      </c>
      <c r="G515" s="16" t="str">
        <f>VLOOKUP(F515,Descriptions!$A$2:$C$37,3,0)</f>
        <v xml:space="preserve">28-Way Removable Terminal Block with Flying Leads </v>
      </c>
    </row>
    <row r="516" spans="1:7">
      <c r="A516" s="6" t="s">
        <v>76</v>
      </c>
      <c r="B516" s="9" t="s">
        <v>117</v>
      </c>
      <c r="C516" s="9" t="s">
        <v>116</v>
      </c>
      <c r="D516" s="9" t="str">
        <f>VLOOKUP(F516,Descriptions!$A$2:$C$37,2,0)</f>
        <v>AI</v>
      </c>
      <c r="E516" s="9">
        <v>10</v>
      </c>
      <c r="F516" s="15" t="s">
        <v>23</v>
      </c>
      <c r="G516" s="16" t="str">
        <f>VLOOKUP(F516,Descriptions!$A$2:$C$37,3,0)</f>
        <v>X80 Analog Input 8 point, 4-20 mA, isolated</v>
      </c>
    </row>
    <row r="517" spans="1:7">
      <c r="A517" s="6" t="s">
        <v>76</v>
      </c>
      <c r="B517" s="9" t="s">
        <v>117</v>
      </c>
      <c r="C517" s="9" t="s">
        <v>116</v>
      </c>
      <c r="D517" s="9" t="str">
        <f>VLOOKUP(F517,Descriptions!$A$2:$C$37,2,0)</f>
        <v>Cordset</v>
      </c>
      <c r="E517" s="9">
        <v>10</v>
      </c>
      <c r="F517" s="15" t="s">
        <v>115</v>
      </c>
      <c r="G517" s="16" t="str">
        <f>VLOOKUP(F517,Descriptions!$A$2:$C$37,3,0)</f>
        <v xml:space="preserve">28-Way Removable Terminal Block with Flying Leads </v>
      </c>
    </row>
    <row r="518" spans="1:7">
      <c r="A518" s="6" t="s">
        <v>76</v>
      </c>
      <c r="B518" s="9" t="s">
        <v>117</v>
      </c>
      <c r="C518" s="9" t="s">
        <v>116</v>
      </c>
      <c r="D518" s="9" t="str">
        <f>VLOOKUP(F518,Descriptions!$A$2:$C$37,2,0)</f>
        <v>Space</v>
      </c>
      <c r="E518" s="9">
        <v>11</v>
      </c>
      <c r="F518" s="15" t="s">
        <v>34</v>
      </c>
      <c r="G518" s="16" t="str">
        <f>VLOOKUP(F518,Descriptions!$A$2:$C$37,3,0)</f>
        <v>Empty Module with hinged cover</v>
      </c>
    </row>
    <row r="519" spans="1:7">
      <c r="A519" s="6" t="s">
        <v>76</v>
      </c>
      <c r="B519" s="9" t="s">
        <v>117</v>
      </c>
      <c r="C519" s="9" t="s">
        <v>116</v>
      </c>
      <c r="D519" s="9" t="str">
        <f>VLOOKUP(F519,Descriptions!$A$2:$C$37,2,0)</f>
        <v>Accessory</v>
      </c>
      <c r="E519" s="9" t="s">
        <v>3</v>
      </c>
      <c r="F519" s="15" t="s">
        <v>15</v>
      </c>
      <c r="G519" s="16" t="str">
        <f>VLOOKUP(F519,Descriptions!$A$2:$C$37,3,0)</f>
        <v>X80 Line Terminators - for rack end - set of 2</v>
      </c>
    </row>
    <row r="520" spans="1:7">
      <c r="A520" s="6" t="s">
        <v>76</v>
      </c>
      <c r="B520" s="9" t="s">
        <v>117</v>
      </c>
      <c r="C520" s="9" t="s">
        <v>116</v>
      </c>
      <c r="D520" s="9" t="str">
        <f>VLOOKUP(F520,Descriptions!$A$2:$C$37,2,0)</f>
        <v>Accessory</v>
      </c>
      <c r="E520" s="9" t="s">
        <v>3</v>
      </c>
      <c r="F520" s="15" t="s">
        <v>16</v>
      </c>
      <c r="G520" s="16" t="str">
        <f>VLOOKUP(F520,Descriptions!$A$2:$C$37,3,0)</f>
        <v>X80 Backplane extension cable - 0.8 m</v>
      </c>
    </row>
    <row r="521" spans="1:7">
      <c r="A521" s="6" t="s">
        <v>76</v>
      </c>
      <c r="B521" s="9" t="s">
        <v>117</v>
      </c>
      <c r="C521" s="9" t="s">
        <v>116</v>
      </c>
      <c r="D521" s="9" t="str">
        <f>VLOOKUP(F521,Descriptions!$A$2:$C$37,2,0)</f>
        <v>Accessory</v>
      </c>
      <c r="E521" s="9" t="s">
        <v>3</v>
      </c>
      <c r="F521" s="15" t="s">
        <v>33</v>
      </c>
      <c r="G521" s="16" t="str">
        <f>VLOOKUP(F521,Descriptions!$A$2:$C$37,3,0)</f>
        <v>X80 Backplane expander module</v>
      </c>
    </row>
    <row r="522" spans="1:7">
      <c r="A522" s="6" t="s">
        <v>76</v>
      </c>
      <c r="B522" s="9" t="s">
        <v>118</v>
      </c>
      <c r="C522" s="9" t="s">
        <v>116</v>
      </c>
      <c r="D522" s="9" t="str">
        <f>VLOOKUP(F522,Descriptions!$A$2:$C$37,2,0)</f>
        <v>Rack</v>
      </c>
      <c r="E522" s="9" t="s">
        <v>3</v>
      </c>
      <c r="F522" s="15" t="s">
        <v>101</v>
      </c>
      <c r="G522" s="16" t="str">
        <f>VLOOKUP(F522,Descriptions!$A$2:$C$37,3,0)</f>
        <v>X80 Xbus 4 Slot Rack</v>
      </c>
    </row>
    <row r="523" spans="1:7">
      <c r="A523" s="6" t="s">
        <v>76</v>
      </c>
      <c r="B523" s="9" t="s">
        <v>118</v>
      </c>
      <c r="C523" s="9" t="s">
        <v>116</v>
      </c>
      <c r="D523" s="9" t="str">
        <f>VLOOKUP(F523,Descriptions!$A$2:$C$37,2,0)</f>
        <v>PS</v>
      </c>
      <c r="E523" s="9" t="s">
        <v>3</v>
      </c>
      <c r="F523" s="15" t="s">
        <v>103</v>
      </c>
      <c r="G523" s="16" t="str">
        <f>VLOOKUP(F523,Descriptions!$A$2:$C$37,3,0)</f>
        <v>X80 Power Supply module 24 VDC - 31.2 W</v>
      </c>
    </row>
    <row r="524" spans="1:7">
      <c r="A524" s="6" t="s">
        <v>76</v>
      </c>
      <c r="B524" s="9" t="s">
        <v>118</v>
      </c>
      <c r="C524" s="9" t="s">
        <v>116</v>
      </c>
      <c r="D524" s="9" t="str">
        <f>VLOOKUP(F524,Descriptions!$A$2:$C$37,2,0)</f>
        <v>AI</v>
      </c>
      <c r="E524" s="9">
        <v>0</v>
      </c>
      <c r="F524" s="15" t="s">
        <v>23</v>
      </c>
      <c r="G524" s="16" t="str">
        <f>VLOOKUP(F524,Descriptions!$A$2:$C$37,3,0)</f>
        <v>X80 Analog Input 8 point, 4-20 mA, isolated</v>
      </c>
    </row>
    <row r="525" spans="1:7">
      <c r="A525" s="6" t="s">
        <v>76</v>
      </c>
      <c r="B525" s="9" t="s">
        <v>118</v>
      </c>
      <c r="C525" s="9" t="s">
        <v>116</v>
      </c>
      <c r="D525" s="9" t="str">
        <f>VLOOKUP(F525,Descriptions!$A$2:$C$37,2,0)</f>
        <v>Cordset</v>
      </c>
      <c r="E525" s="9">
        <v>0</v>
      </c>
      <c r="F525" s="15" t="s">
        <v>115</v>
      </c>
      <c r="G525" s="16" t="str">
        <f>VLOOKUP(F525,Descriptions!$A$2:$C$37,3,0)</f>
        <v xml:space="preserve">28-Way Removable Terminal Block with Flying Leads </v>
      </c>
    </row>
    <row r="526" spans="1:7">
      <c r="A526" s="20" t="s">
        <v>76</v>
      </c>
      <c r="B526" s="22" t="s">
        <v>118</v>
      </c>
      <c r="C526" s="22" t="s">
        <v>116</v>
      </c>
      <c r="D526" s="22" t="str">
        <f>VLOOKUP(F526,Descriptions!$A$2:$C$37,2,0)</f>
        <v>Space</v>
      </c>
      <c r="E526" s="22">
        <v>1</v>
      </c>
      <c r="F526" s="21" t="s">
        <v>34</v>
      </c>
      <c r="G526" s="23" t="str">
        <f>VLOOKUP(F526,Descriptions!$A$2:$C$37,3,0)</f>
        <v>Empty Module with hinged cover</v>
      </c>
    </row>
    <row r="527" spans="1:7">
      <c r="A527" s="6" t="s">
        <v>76</v>
      </c>
      <c r="B527" s="9" t="s">
        <v>118</v>
      </c>
      <c r="C527" s="9" t="s">
        <v>116</v>
      </c>
      <c r="D527" s="9" t="str">
        <f>VLOOKUP(F527,Descriptions!$A$2:$C$37,2,0)</f>
        <v>AO</v>
      </c>
      <c r="E527" s="9">
        <v>2</v>
      </c>
      <c r="F527" s="15" t="s">
        <v>112</v>
      </c>
      <c r="G527" s="16" t="str">
        <f>VLOOKUP(F527,Descriptions!$A$2:$C$37,3,0)</f>
        <v>X80 Analog Output 4 points, 4-20 mA, isolated</v>
      </c>
    </row>
    <row r="528" spans="1:7">
      <c r="A528" s="6" t="s">
        <v>76</v>
      </c>
      <c r="B528" s="9" t="s">
        <v>118</v>
      </c>
      <c r="C528" s="9" t="s">
        <v>116</v>
      </c>
      <c r="D528" s="9" t="str">
        <f>VLOOKUP(F528,Descriptions!$A$2:$C$37,2,0)</f>
        <v>Cordset</v>
      </c>
      <c r="E528" s="9">
        <v>2</v>
      </c>
      <c r="F528" s="15" t="s">
        <v>89</v>
      </c>
      <c r="G528" s="16" t="str">
        <f>VLOOKUP(F528,Descriptions!$A$2:$C$37,3,0)</f>
        <v>Screw Clamp Terminal Block</v>
      </c>
    </row>
    <row r="529" spans="1:7">
      <c r="A529" s="6" t="s">
        <v>76</v>
      </c>
      <c r="B529" s="9" t="s">
        <v>118</v>
      </c>
      <c r="C529" s="9" t="s">
        <v>116</v>
      </c>
      <c r="D529" s="9" t="str">
        <f>VLOOKUP(F529,Descriptions!$A$2:$C$37,2,0)</f>
        <v>AO</v>
      </c>
      <c r="E529" s="9">
        <v>3</v>
      </c>
      <c r="F529" s="15" t="s">
        <v>112</v>
      </c>
      <c r="G529" s="16" t="str">
        <f>VLOOKUP(F529,Descriptions!$A$2:$C$37,3,0)</f>
        <v>X80 Analog Output 4 points, 4-20 mA, isolated</v>
      </c>
    </row>
    <row r="530" spans="1:7">
      <c r="A530" s="6" t="s">
        <v>76</v>
      </c>
      <c r="B530" s="9" t="s">
        <v>118</v>
      </c>
      <c r="C530" s="9" t="s">
        <v>116</v>
      </c>
      <c r="D530" s="9" t="str">
        <f>VLOOKUP(F530,Descriptions!$A$2:$C$37,2,0)</f>
        <v>Cordset</v>
      </c>
      <c r="E530" s="9">
        <v>3</v>
      </c>
      <c r="F530" s="15" t="s">
        <v>89</v>
      </c>
      <c r="G530" s="16" t="str">
        <f>VLOOKUP(F530,Descriptions!$A$2:$C$37,3,0)</f>
        <v>Screw Clamp Terminal Block</v>
      </c>
    </row>
    <row r="531" spans="1:7">
      <c r="A531" s="7" t="s">
        <v>76</v>
      </c>
      <c r="B531" s="10" t="s">
        <v>118</v>
      </c>
      <c r="C531" s="10" t="s">
        <v>116</v>
      </c>
      <c r="D531" s="10" t="str">
        <f>VLOOKUP(F531,Descriptions!$A$2:$C$37,2,0)</f>
        <v>Accessory</v>
      </c>
      <c r="E531" s="10" t="s">
        <v>3</v>
      </c>
      <c r="F531" s="17" t="s">
        <v>33</v>
      </c>
      <c r="G531" s="18" t="str">
        <f>VLOOKUP(F531,Descriptions!$A$2:$C$37,3,0)</f>
        <v>X80 Backplane expander module</v>
      </c>
    </row>
    <row r="532" spans="1:7">
      <c r="A532" s="20" t="s">
        <v>77</v>
      </c>
      <c r="B532" s="21" t="s">
        <v>169</v>
      </c>
      <c r="C532" s="22" t="s">
        <v>168</v>
      </c>
      <c r="D532" s="22" t="str">
        <f>VLOOKUP(F532,Descriptions!$A$2:$C$37,2,0)</f>
        <v>Rack</v>
      </c>
      <c r="E532" s="22" t="s">
        <v>3</v>
      </c>
      <c r="F532" s="22" t="s">
        <v>181</v>
      </c>
      <c r="G532" s="23" t="str">
        <f>VLOOKUP(F532,Descriptions!$A$2:$C$37,3,0)</f>
        <v>X80 Xbus+Ethernet 8 Slot Rack</v>
      </c>
    </row>
    <row r="533" spans="1:7">
      <c r="A533" s="6" t="s">
        <v>77</v>
      </c>
      <c r="B533" s="15" t="s">
        <v>169</v>
      </c>
      <c r="C533" s="9" t="s">
        <v>168</v>
      </c>
      <c r="D533" s="9" t="str">
        <f>VLOOKUP(F533,Descriptions!$A$2:$C$37,2,0)</f>
        <v>PS</v>
      </c>
      <c r="E533" s="9" t="s">
        <v>3</v>
      </c>
      <c r="F533" s="9" t="s">
        <v>103</v>
      </c>
      <c r="G533" s="16" t="str">
        <f>VLOOKUP(F533,Descriptions!$A$2:$C$37,3,0)</f>
        <v>X80 Power Supply module 24 VDC - 31.2 W</v>
      </c>
    </row>
    <row r="534" spans="1:7">
      <c r="A534" s="6" t="s">
        <v>77</v>
      </c>
      <c r="B534" s="15" t="s">
        <v>169</v>
      </c>
      <c r="C534" s="9" t="s">
        <v>168</v>
      </c>
      <c r="D534" s="9" t="str">
        <f>VLOOKUP(F534,Descriptions!$A$2:$C$37,2,0)</f>
        <v>Accessory</v>
      </c>
      <c r="E534" s="9" t="s">
        <v>3</v>
      </c>
      <c r="F534" s="9" t="s">
        <v>195</v>
      </c>
      <c r="G534" s="16" t="str">
        <f>VLOOKUP(F534,Descriptions!$A$2:$C$37,3,0)</f>
        <v>Hot standby SFP socket - RJ45</v>
      </c>
    </row>
    <row r="535" spans="1:7">
      <c r="A535" s="6" t="s">
        <v>77</v>
      </c>
      <c r="B535" s="15" t="s">
        <v>169</v>
      </c>
      <c r="C535" s="9" t="s">
        <v>168</v>
      </c>
      <c r="D535" s="9" t="str">
        <f>VLOOKUP(F535,Descriptions!$A$2:$C$37,2,0)</f>
        <v>CPU</v>
      </c>
      <c r="E535" s="9" t="s">
        <v>100</v>
      </c>
      <c r="F535" s="9" t="s">
        <v>184</v>
      </c>
      <c r="G535" s="16" t="str">
        <f>VLOOKUP(F535,Descriptions!$A$2:$C$37,3,0)</f>
        <v xml:space="preserve">M580 Hot Standby Processor </v>
      </c>
    </row>
    <row r="536" spans="1:7">
      <c r="A536" s="6" t="s">
        <v>77</v>
      </c>
      <c r="B536" s="15" t="s">
        <v>169</v>
      </c>
      <c r="C536" s="9" t="s">
        <v>168</v>
      </c>
      <c r="D536" s="9" t="str">
        <f>VLOOKUP(F536,Descriptions!$A$2:$C$37,2,0)</f>
        <v>Comm</v>
      </c>
      <c r="E536" s="9">
        <v>2</v>
      </c>
      <c r="F536" s="9" t="s">
        <v>130</v>
      </c>
      <c r="G536" s="16" t="str">
        <f>VLOOKUP(F536,Descriptions!$A$2:$C$37,3,0)</f>
        <v>M580 Ethernet DIO network communication module</v>
      </c>
    </row>
    <row r="537" spans="1:7">
      <c r="A537" s="6" t="s">
        <v>77</v>
      </c>
      <c r="B537" s="15" t="s">
        <v>169</v>
      </c>
      <c r="C537" s="9" t="s">
        <v>168</v>
      </c>
      <c r="D537" s="9" t="str">
        <f>VLOOKUP(F537,Descriptions!$A$2:$C$37,2,0)</f>
        <v>Comm</v>
      </c>
      <c r="E537" s="9">
        <v>3</v>
      </c>
      <c r="F537" s="9" t="s">
        <v>186</v>
      </c>
      <c r="G537" s="16" t="str">
        <f>VLOOKUP(F537,Descriptions!$A$2:$C$37,3,0)</f>
        <v xml:space="preserve">M580 Ethernet control network communication module </v>
      </c>
    </row>
    <row r="538" spans="1:7">
      <c r="A538" s="6" t="s">
        <v>77</v>
      </c>
      <c r="B538" s="15" t="s">
        <v>169</v>
      </c>
      <c r="C538" s="9" t="s">
        <v>168</v>
      </c>
      <c r="D538" s="9" t="str">
        <f>VLOOKUP(F538,Descriptions!$A$2:$C$37,2,0)</f>
        <v>Space</v>
      </c>
      <c r="E538" s="9">
        <v>4</v>
      </c>
      <c r="F538" s="9" t="s">
        <v>34</v>
      </c>
      <c r="G538" s="16" t="str">
        <f>VLOOKUP(F538,Descriptions!$A$2:$C$37,3,0)</f>
        <v>Empty Module with hinged cover</v>
      </c>
    </row>
    <row r="539" spans="1:7">
      <c r="A539" s="6" t="s">
        <v>77</v>
      </c>
      <c r="B539" s="15" t="s">
        <v>169</v>
      </c>
      <c r="C539" s="9" t="s">
        <v>168</v>
      </c>
      <c r="D539" s="9" t="s">
        <v>9</v>
      </c>
      <c r="E539" s="9">
        <v>5</v>
      </c>
      <c r="F539" s="9" t="s">
        <v>130</v>
      </c>
      <c r="G539" s="16" t="str">
        <f>VLOOKUP(F536,Descriptions!$A$2:$C$37,3,0)</f>
        <v>M580 Ethernet DIO network communication module</v>
      </c>
    </row>
    <row r="540" spans="1:7">
      <c r="A540" s="6" t="s">
        <v>77</v>
      </c>
      <c r="B540" s="15" t="s">
        <v>169</v>
      </c>
      <c r="C540" s="9" t="s">
        <v>168</v>
      </c>
      <c r="D540" s="9" t="str">
        <f>VLOOKUP(F540,Descriptions!$A$2:$C$37,2,0)</f>
        <v>Space</v>
      </c>
      <c r="E540" s="9">
        <v>6</v>
      </c>
      <c r="F540" s="9" t="s">
        <v>34</v>
      </c>
      <c r="G540" s="16" t="str">
        <f>VLOOKUP(F540,Descriptions!$A$2:$C$37,3,0)</f>
        <v>Empty Module with hinged cover</v>
      </c>
    </row>
    <row r="541" spans="1:7">
      <c r="A541" s="6" t="s">
        <v>77</v>
      </c>
      <c r="B541" s="15" t="s">
        <v>169</v>
      </c>
      <c r="C541" s="9" t="s">
        <v>168</v>
      </c>
      <c r="D541" s="9" t="str">
        <f>VLOOKUP(F541,Descriptions!$A$2:$C$37,2,0)</f>
        <v>Space</v>
      </c>
      <c r="E541" s="9">
        <v>7</v>
      </c>
      <c r="F541" s="9" t="s">
        <v>34</v>
      </c>
      <c r="G541" s="16" t="str">
        <f>VLOOKUP(F541,Descriptions!$A$2:$C$37,3,0)</f>
        <v>Empty Module with hinged cover</v>
      </c>
    </row>
    <row r="542" spans="1:7">
      <c r="A542" s="6" t="s">
        <v>77</v>
      </c>
      <c r="B542" s="15" t="s">
        <v>170</v>
      </c>
      <c r="C542" s="9" t="s">
        <v>168</v>
      </c>
      <c r="D542" s="9" t="str">
        <f>VLOOKUP(F542,Descriptions!$A$2:$C$37,2,0)</f>
        <v>Rack</v>
      </c>
      <c r="E542" s="9" t="s">
        <v>3</v>
      </c>
      <c r="F542" s="9" t="s">
        <v>181</v>
      </c>
      <c r="G542" s="16" t="str">
        <f>VLOOKUP(F542,Descriptions!$A$2:$C$37,3,0)</f>
        <v>X80 Xbus+Ethernet 8 Slot Rack</v>
      </c>
    </row>
    <row r="543" spans="1:7">
      <c r="A543" s="6" t="s">
        <v>77</v>
      </c>
      <c r="B543" s="15" t="s">
        <v>170</v>
      </c>
      <c r="C543" s="9" t="s">
        <v>168</v>
      </c>
      <c r="D543" s="9" t="str">
        <f>VLOOKUP(F543,Descriptions!$A$2:$C$37,2,0)</f>
        <v>PS</v>
      </c>
      <c r="E543" s="9" t="s">
        <v>3</v>
      </c>
      <c r="F543" s="9" t="s">
        <v>103</v>
      </c>
      <c r="G543" s="16" t="str">
        <f>VLOOKUP(F543,Descriptions!$A$2:$C$37,3,0)</f>
        <v>X80 Power Supply module 24 VDC - 31.2 W</v>
      </c>
    </row>
    <row r="544" spans="1:7">
      <c r="A544" s="6" t="s">
        <v>77</v>
      </c>
      <c r="B544" s="15" t="s">
        <v>170</v>
      </c>
      <c r="C544" s="9" t="s">
        <v>168</v>
      </c>
      <c r="D544" s="9" t="str">
        <f>VLOOKUP(F544,Descriptions!$A$2:$C$37,2,0)</f>
        <v>Accessory</v>
      </c>
      <c r="E544" s="9" t="s">
        <v>3</v>
      </c>
      <c r="F544" s="9" t="s">
        <v>195</v>
      </c>
      <c r="G544" s="16" t="str">
        <f>VLOOKUP(F544,Descriptions!$A$2:$C$37,3,0)</f>
        <v>Hot standby SFP socket - RJ45</v>
      </c>
    </row>
    <row r="545" spans="1:7">
      <c r="A545" s="6" t="s">
        <v>77</v>
      </c>
      <c r="B545" s="15" t="s">
        <v>170</v>
      </c>
      <c r="C545" s="9" t="s">
        <v>168</v>
      </c>
      <c r="D545" s="9" t="str">
        <f>VLOOKUP(F545,Descriptions!$A$2:$C$37,2,0)</f>
        <v>CPU</v>
      </c>
      <c r="E545" s="9" t="s">
        <v>100</v>
      </c>
      <c r="F545" s="9" t="s">
        <v>184</v>
      </c>
      <c r="G545" s="16" t="str">
        <f>VLOOKUP(F545,Descriptions!$A$2:$C$37,3,0)</f>
        <v xml:space="preserve">M580 Hot Standby Processor </v>
      </c>
    </row>
    <row r="546" spans="1:7">
      <c r="A546" s="6" t="s">
        <v>77</v>
      </c>
      <c r="B546" s="15" t="s">
        <v>170</v>
      </c>
      <c r="C546" s="9" t="s">
        <v>168</v>
      </c>
      <c r="D546" s="9" t="str">
        <f>VLOOKUP(F546,Descriptions!$A$2:$C$37,2,0)</f>
        <v>Comm</v>
      </c>
      <c r="E546" s="9">
        <v>2</v>
      </c>
      <c r="F546" s="9" t="s">
        <v>130</v>
      </c>
      <c r="G546" s="16" t="str">
        <f>VLOOKUP(F546,Descriptions!$A$2:$C$37,3,0)</f>
        <v>M580 Ethernet DIO network communication module</v>
      </c>
    </row>
    <row r="547" spans="1:7">
      <c r="A547" s="6" t="s">
        <v>77</v>
      </c>
      <c r="B547" s="15" t="s">
        <v>170</v>
      </c>
      <c r="C547" s="9" t="s">
        <v>168</v>
      </c>
      <c r="D547" s="9" t="str">
        <f>VLOOKUP(F547,Descriptions!$A$2:$C$37,2,0)</f>
        <v>Comm</v>
      </c>
      <c r="E547" s="9">
        <v>3</v>
      </c>
      <c r="F547" s="9" t="s">
        <v>186</v>
      </c>
      <c r="G547" s="16" t="str">
        <f>VLOOKUP(F547,Descriptions!$A$2:$C$37,3,0)</f>
        <v xml:space="preserve">M580 Ethernet control network communication module </v>
      </c>
    </row>
    <row r="548" spans="1:7">
      <c r="A548" s="6" t="s">
        <v>77</v>
      </c>
      <c r="B548" s="15" t="s">
        <v>170</v>
      </c>
      <c r="C548" s="9" t="s">
        <v>168</v>
      </c>
      <c r="D548" s="9" t="str">
        <f>VLOOKUP(F548,Descriptions!$A$2:$C$37,2,0)</f>
        <v>Space</v>
      </c>
      <c r="E548" s="9">
        <v>4</v>
      </c>
      <c r="F548" s="9" t="s">
        <v>34</v>
      </c>
      <c r="G548" s="16" t="str">
        <f>VLOOKUP(F548,Descriptions!$A$2:$C$37,3,0)</f>
        <v>Empty Module with hinged cover</v>
      </c>
    </row>
    <row r="549" spans="1:7">
      <c r="A549" s="6" t="s">
        <v>77</v>
      </c>
      <c r="B549" s="15" t="s">
        <v>170</v>
      </c>
      <c r="C549" s="9" t="s">
        <v>168</v>
      </c>
      <c r="D549" s="9" t="s">
        <v>9</v>
      </c>
      <c r="E549" s="9">
        <v>5</v>
      </c>
      <c r="F549" s="9" t="s">
        <v>130</v>
      </c>
      <c r="G549" s="16" t="str">
        <f>VLOOKUP(F546,Descriptions!$A$2:$C$37,3,0)</f>
        <v>M580 Ethernet DIO network communication module</v>
      </c>
    </row>
    <row r="550" spans="1:7">
      <c r="A550" s="6" t="s">
        <v>77</v>
      </c>
      <c r="B550" s="15" t="s">
        <v>170</v>
      </c>
      <c r="C550" s="9" t="s">
        <v>168</v>
      </c>
      <c r="D550" s="9" t="str">
        <f>VLOOKUP(F550,Descriptions!$A$2:$C$37,2,0)</f>
        <v>Space</v>
      </c>
      <c r="E550" s="9">
        <v>6</v>
      </c>
      <c r="F550" s="9" t="s">
        <v>34</v>
      </c>
      <c r="G550" s="16" t="str">
        <f>VLOOKUP(F550,Descriptions!$A$2:$C$37,3,0)</f>
        <v>Empty Module with hinged cover</v>
      </c>
    </row>
    <row r="551" spans="1:7">
      <c r="A551" s="6" t="s">
        <v>77</v>
      </c>
      <c r="B551" s="15" t="s">
        <v>170</v>
      </c>
      <c r="C551" s="9" t="s">
        <v>168</v>
      </c>
      <c r="D551" s="9" t="str">
        <f>VLOOKUP(F551,Descriptions!$A$2:$C$37,2,0)</f>
        <v>Space</v>
      </c>
      <c r="E551" s="9">
        <v>7</v>
      </c>
      <c r="F551" s="9" t="s">
        <v>34</v>
      </c>
      <c r="G551" s="16" t="str">
        <f>VLOOKUP(F551,Descriptions!$A$2:$C$37,3,0)</f>
        <v>Empty Module with hinged cover</v>
      </c>
    </row>
    <row r="552" spans="1:7">
      <c r="A552" s="19" t="s">
        <v>77</v>
      </c>
      <c r="B552" s="9" t="s">
        <v>173</v>
      </c>
      <c r="C552" s="9" t="s">
        <v>175</v>
      </c>
      <c r="D552" s="9" t="str">
        <f>VLOOKUP(F552,Descriptions!$A$2:$C$37,2,0)</f>
        <v>Rack</v>
      </c>
      <c r="E552" s="9" t="s">
        <v>3</v>
      </c>
      <c r="F552" s="15" t="s">
        <v>91</v>
      </c>
      <c r="G552" s="16" t="str">
        <f>VLOOKUP(F552,Descriptions!$A$2:$C$37,3,0)</f>
        <v>X80 XBus+Ethernet 12 Slot Rack</v>
      </c>
    </row>
    <row r="553" spans="1:7">
      <c r="A553" s="19" t="s">
        <v>77</v>
      </c>
      <c r="B553" s="9" t="s">
        <v>173</v>
      </c>
      <c r="C553" s="9" t="s">
        <v>175</v>
      </c>
      <c r="D553" s="9" t="str">
        <f>VLOOKUP(F553,Descriptions!$A$2:$C$37,2,0)</f>
        <v>PS</v>
      </c>
      <c r="E553" s="9" t="s">
        <v>3</v>
      </c>
      <c r="F553" s="15" t="s">
        <v>103</v>
      </c>
      <c r="G553" s="16" t="str">
        <f>VLOOKUP(F553,Descriptions!$A$2:$C$37,3,0)</f>
        <v>X80 Power Supply module 24 VDC - 31.2 W</v>
      </c>
    </row>
    <row r="554" spans="1:7">
      <c r="A554" s="19" t="s">
        <v>77</v>
      </c>
      <c r="B554" s="9" t="s">
        <v>173</v>
      </c>
      <c r="C554" s="9" t="s">
        <v>175</v>
      </c>
      <c r="D554" s="9" t="str">
        <f>VLOOKUP(F554,Descriptions!$A$2:$C$37,2,0)</f>
        <v>CPU</v>
      </c>
      <c r="E554" s="9" t="s">
        <v>100</v>
      </c>
      <c r="F554" s="15" t="s">
        <v>98</v>
      </c>
      <c r="G554" s="16" t="str">
        <f>VLOOKUP(F554,Descriptions!$A$2:$C$37,3,0)</f>
        <v>M580 Processor</v>
      </c>
    </row>
    <row r="555" spans="1:7">
      <c r="A555" s="19" t="s">
        <v>77</v>
      </c>
      <c r="B555" s="9" t="s">
        <v>173</v>
      </c>
      <c r="C555" s="9" t="s">
        <v>175</v>
      </c>
      <c r="D555" s="9" t="str">
        <f>VLOOKUP(F555,Descriptions!$A$2:$C$37,2,0)</f>
        <v>Comm</v>
      </c>
      <c r="E555" s="9">
        <v>2</v>
      </c>
      <c r="F555" s="15" t="s">
        <v>130</v>
      </c>
      <c r="G555" s="16" t="str">
        <f>VLOOKUP(F555,Descriptions!$A$2:$C$37,3,0)</f>
        <v>M580 Ethernet DIO network communication module</v>
      </c>
    </row>
    <row r="556" spans="1:7">
      <c r="A556" s="19" t="s">
        <v>77</v>
      </c>
      <c r="B556" s="9" t="s">
        <v>173</v>
      </c>
      <c r="C556" s="9" t="s">
        <v>175</v>
      </c>
      <c r="D556" s="9" t="str">
        <f>VLOOKUP(F556,Descriptions!$A$2:$C$37,2,0)</f>
        <v>Space</v>
      </c>
      <c r="E556" s="9">
        <v>3</v>
      </c>
      <c r="F556" s="15" t="s">
        <v>34</v>
      </c>
      <c r="G556" s="16" t="str">
        <f>VLOOKUP(F556,Descriptions!$A$2:$C$37,3,0)</f>
        <v>Empty Module with hinged cover</v>
      </c>
    </row>
    <row r="557" spans="1:7">
      <c r="A557" s="19" t="s">
        <v>77</v>
      </c>
      <c r="B557" s="9" t="s">
        <v>173</v>
      </c>
      <c r="C557" s="9" t="s">
        <v>175</v>
      </c>
      <c r="D557" s="9" t="str">
        <f>VLOOKUP(F557,Descriptions!$A$2:$C$37,2,0)</f>
        <v>DI</v>
      </c>
      <c r="E557" s="9">
        <v>4</v>
      </c>
      <c r="F557" s="15" t="s">
        <v>21</v>
      </c>
      <c r="G557" s="16" t="str">
        <f>VLOOKUP(F557,Descriptions!$A$2:$C$37,3,0)</f>
        <v>X80 Discrete Input, 32 point, 24 VDC</v>
      </c>
    </row>
    <row r="558" spans="1:7">
      <c r="A558" s="19" t="s">
        <v>77</v>
      </c>
      <c r="B558" s="9" t="s">
        <v>173</v>
      </c>
      <c r="C558" s="9" t="s">
        <v>175</v>
      </c>
      <c r="D558" s="9" t="str">
        <f>VLOOKUP(F558,Descriptions!$A$2:$C$37,2,0)</f>
        <v>Cordset</v>
      </c>
      <c r="E558" s="9">
        <v>4</v>
      </c>
      <c r="F558" s="15" t="s">
        <v>26</v>
      </c>
      <c r="G558" s="16" t="str">
        <f>VLOOKUP(F558,Descriptions!$A$2:$C$37,3,0)</f>
        <v xml:space="preserve">40-way Terminal Cord Set </v>
      </c>
    </row>
    <row r="559" spans="1:7">
      <c r="A559" s="19" t="s">
        <v>77</v>
      </c>
      <c r="B559" s="9" t="s">
        <v>173</v>
      </c>
      <c r="C559" s="9" t="s">
        <v>175</v>
      </c>
      <c r="D559" s="9" t="str">
        <f>VLOOKUP(F559,Descriptions!$A$2:$C$37,2,0)</f>
        <v>DI</v>
      </c>
      <c r="E559" s="9">
        <v>5</v>
      </c>
      <c r="F559" s="15" t="s">
        <v>21</v>
      </c>
      <c r="G559" s="16" t="str">
        <f>VLOOKUP(F559,Descriptions!$A$2:$C$37,3,0)</f>
        <v>X80 Discrete Input, 32 point, 24 VDC</v>
      </c>
    </row>
    <row r="560" spans="1:7">
      <c r="A560" s="19" t="s">
        <v>77</v>
      </c>
      <c r="B560" s="9" t="s">
        <v>173</v>
      </c>
      <c r="C560" s="9" t="s">
        <v>175</v>
      </c>
      <c r="D560" s="9" t="str">
        <f>VLOOKUP(F560,Descriptions!$A$2:$C$37,2,0)</f>
        <v>Cordset</v>
      </c>
      <c r="E560" s="9">
        <v>5</v>
      </c>
      <c r="F560" s="15" t="s">
        <v>26</v>
      </c>
      <c r="G560" s="16" t="str">
        <f>VLOOKUP(F560,Descriptions!$A$2:$C$37,3,0)</f>
        <v xml:space="preserve">40-way Terminal Cord Set </v>
      </c>
    </row>
    <row r="561" spans="1:7">
      <c r="A561" s="19" t="s">
        <v>77</v>
      </c>
      <c r="B561" s="9" t="s">
        <v>173</v>
      </c>
      <c r="C561" s="9" t="s">
        <v>175</v>
      </c>
      <c r="D561" s="9" t="str">
        <f>VLOOKUP(F561,Descriptions!$A$2:$C$37,2,0)</f>
        <v>DO</v>
      </c>
      <c r="E561" s="9">
        <v>6</v>
      </c>
      <c r="F561" s="15" t="s">
        <v>22</v>
      </c>
      <c r="G561" s="16" t="str">
        <f>VLOOKUP(F561,Descriptions!$A$2:$C$37,3,0)</f>
        <v>X80 Discrete Output, 16 point, 24 VDC</v>
      </c>
    </row>
    <row r="562" spans="1:7">
      <c r="A562" s="19" t="s">
        <v>77</v>
      </c>
      <c r="B562" s="9" t="s">
        <v>173</v>
      </c>
      <c r="C562" s="9" t="s">
        <v>175</v>
      </c>
      <c r="D562" s="9" t="str">
        <f>VLOOKUP(F562,Descriptions!$A$2:$C$37,2,0)</f>
        <v>Cordset</v>
      </c>
      <c r="E562" s="9">
        <v>6</v>
      </c>
      <c r="F562" s="15" t="s">
        <v>89</v>
      </c>
      <c r="G562" s="16" t="str">
        <f>VLOOKUP(F562,Descriptions!$A$2:$C$37,3,0)</f>
        <v>Screw Clamp Terminal Block</v>
      </c>
    </row>
    <row r="563" spans="1:7">
      <c r="A563" s="19" t="s">
        <v>77</v>
      </c>
      <c r="B563" s="9" t="s">
        <v>173</v>
      </c>
      <c r="C563" s="9" t="s">
        <v>175</v>
      </c>
      <c r="D563" s="9" t="str">
        <f>VLOOKUP(F563,Descriptions!$A$2:$C$37,2,0)</f>
        <v>AI</v>
      </c>
      <c r="E563" s="9">
        <v>7</v>
      </c>
      <c r="F563" s="15" t="s">
        <v>23</v>
      </c>
      <c r="G563" s="16" t="str">
        <f>VLOOKUP(F563,Descriptions!$A$2:$C$37,3,0)</f>
        <v>X80 Analog Input 8 point, 4-20 mA, isolated</v>
      </c>
    </row>
    <row r="564" spans="1:7">
      <c r="A564" s="19" t="s">
        <v>77</v>
      </c>
      <c r="B564" s="9" t="s">
        <v>173</v>
      </c>
      <c r="C564" s="9" t="s">
        <v>175</v>
      </c>
      <c r="D564" s="9" t="str">
        <f>VLOOKUP(F564,Descriptions!$A$2:$C$37,2,0)</f>
        <v>Cordset</v>
      </c>
      <c r="E564" s="9">
        <v>7</v>
      </c>
      <c r="F564" s="15" t="s">
        <v>115</v>
      </c>
      <c r="G564" s="16" t="str">
        <f>VLOOKUP(F564,Descriptions!$A$2:$C$37,3,0)</f>
        <v xml:space="preserve">28-Way Removable Terminal Block with Flying Leads </v>
      </c>
    </row>
    <row r="565" spans="1:7">
      <c r="A565" s="19" t="s">
        <v>77</v>
      </c>
      <c r="B565" s="9" t="s">
        <v>173</v>
      </c>
      <c r="C565" s="9" t="s">
        <v>175</v>
      </c>
      <c r="D565" s="9" t="str">
        <f>VLOOKUP(F565,Descriptions!$A$2:$C$37,2,0)</f>
        <v>AI</v>
      </c>
      <c r="E565" s="9">
        <v>8</v>
      </c>
      <c r="F565" s="15" t="s">
        <v>23</v>
      </c>
      <c r="G565" s="16" t="str">
        <f>VLOOKUP(F565,Descriptions!$A$2:$C$37,3,0)</f>
        <v>X80 Analog Input 8 point, 4-20 mA, isolated</v>
      </c>
    </row>
    <row r="566" spans="1:7">
      <c r="A566" s="19" t="s">
        <v>77</v>
      </c>
      <c r="B566" s="9" t="s">
        <v>173</v>
      </c>
      <c r="C566" s="9" t="s">
        <v>175</v>
      </c>
      <c r="D566" s="9" t="str">
        <f>VLOOKUP(F566,Descriptions!$A$2:$C$37,2,0)</f>
        <v>Cordset</v>
      </c>
      <c r="E566" s="9">
        <v>8</v>
      </c>
      <c r="F566" s="15" t="s">
        <v>115</v>
      </c>
      <c r="G566" s="16" t="str">
        <f>VLOOKUP(F566,Descriptions!$A$2:$C$37,3,0)</f>
        <v xml:space="preserve">28-Way Removable Terminal Block with Flying Leads </v>
      </c>
    </row>
    <row r="567" spans="1:7">
      <c r="A567" s="19" t="s">
        <v>77</v>
      </c>
      <c r="B567" s="9" t="s">
        <v>173</v>
      </c>
      <c r="C567" s="9" t="s">
        <v>175</v>
      </c>
      <c r="D567" s="9" t="str">
        <f>VLOOKUP(F567,Descriptions!$A$2:$C$37,2,0)</f>
        <v>AI</v>
      </c>
      <c r="E567" s="9">
        <v>9</v>
      </c>
      <c r="F567" s="15" t="s">
        <v>23</v>
      </c>
      <c r="G567" s="16" t="str">
        <f>VLOOKUP(F567,Descriptions!$A$2:$C$37,3,0)</f>
        <v>X80 Analog Input 8 point, 4-20 mA, isolated</v>
      </c>
    </row>
    <row r="568" spans="1:7">
      <c r="A568" s="19" t="s">
        <v>77</v>
      </c>
      <c r="B568" s="9" t="s">
        <v>173</v>
      </c>
      <c r="C568" s="9" t="s">
        <v>175</v>
      </c>
      <c r="D568" s="9" t="str">
        <f>VLOOKUP(F568,Descriptions!$A$2:$C$37,2,0)</f>
        <v>Cordset</v>
      </c>
      <c r="E568" s="9">
        <v>9</v>
      </c>
      <c r="F568" s="15" t="s">
        <v>115</v>
      </c>
      <c r="G568" s="16" t="str">
        <f>VLOOKUP(F568,Descriptions!$A$2:$C$37,3,0)</f>
        <v xml:space="preserve">28-Way Removable Terminal Block with Flying Leads </v>
      </c>
    </row>
    <row r="569" spans="1:7">
      <c r="A569" s="19" t="s">
        <v>77</v>
      </c>
      <c r="B569" s="9" t="s">
        <v>173</v>
      </c>
      <c r="C569" s="9" t="s">
        <v>175</v>
      </c>
      <c r="D569" s="9" t="str">
        <f>VLOOKUP(F569,Descriptions!$A$2:$C$37,2,0)</f>
        <v>AI</v>
      </c>
      <c r="E569" s="9">
        <v>10</v>
      </c>
      <c r="F569" s="15" t="s">
        <v>23</v>
      </c>
      <c r="G569" s="16" t="str">
        <f>VLOOKUP(F569,Descriptions!$A$2:$C$37,3,0)</f>
        <v>X80 Analog Input 8 point, 4-20 mA, isolated</v>
      </c>
    </row>
    <row r="570" spans="1:7">
      <c r="A570" s="19" t="s">
        <v>77</v>
      </c>
      <c r="B570" s="9" t="s">
        <v>173</v>
      </c>
      <c r="C570" s="9" t="s">
        <v>175</v>
      </c>
      <c r="D570" s="9" t="str">
        <f>VLOOKUP(F570,Descriptions!$A$2:$C$37,2,0)</f>
        <v>Cordset</v>
      </c>
      <c r="E570" s="9">
        <v>10</v>
      </c>
      <c r="F570" s="15" t="s">
        <v>115</v>
      </c>
      <c r="G570" s="16" t="str">
        <f>VLOOKUP(F570,Descriptions!$A$2:$C$37,3,0)</f>
        <v xml:space="preserve">28-Way Removable Terminal Block with Flying Leads </v>
      </c>
    </row>
    <row r="571" spans="1:7">
      <c r="A571" s="19" t="s">
        <v>77</v>
      </c>
      <c r="B571" s="9" t="s">
        <v>173</v>
      </c>
      <c r="C571" s="9" t="s">
        <v>175</v>
      </c>
      <c r="D571" s="9" t="str">
        <f>VLOOKUP(F571,Descriptions!$A$2:$C$37,2,0)</f>
        <v>AI</v>
      </c>
      <c r="E571" s="9">
        <v>11</v>
      </c>
      <c r="F571" s="15" t="s">
        <v>23</v>
      </c>
      <c r="G571" s="16" t="str">
        <f>VLOOKUP(F571,Descriptions!$A$2:$C$37,3,0)</f>
        <v>X80 Analog Input 8 point, 4-20 mA, isolated</v>
      </c>
    </row>
    <row r="572" spans="1:7">
      <c r="A572" s="19" t="s">
        <v>77</v>
      </c>
      <c r="B572" s="9" t="s">
        <v>173</v>
      </c>
      <c r="C572" s="9" t="s">
        <v>175</v>
      </c>
      <c r="D572" s="9" t="str">
        <f>VLOOKUP(F572,Descriptions!$A$2:$C$37,2,0)</f>
        <v>Cordset</v>
      </c>
      <c r="E572" s="9">
        <v>11</v>
      </c>
      <c r="F572" s="15" t="s">
        <v>115</v>
      </c>
      <c r="G572" s="16" t="str">
        <f>VLOOKUP(F572,Descriptions!$A$2:$C$37,3,0)</f>
        <v xml:space="preserve">28-Way Removable Terminal Block with Flying Leads </v>
      </c>
    </row>
    <row r="573" spans="1:7">
      <c r="A573" s="19" t="s">
        <v>77</v>
      </c>
      <c r="B573" s="9" t="s">
        <v>173</v>
      </c>
      <c r="C573" s="9" t="s">
        <v>175</v>
      </c>
      <c r="D573" s="9" t="s">
        <v>10</v>
      </c>
      <c r="E573" s="9" t="s">
        <v>3</v>
      </c>
      <c r="F573" s="15" t="s">
        <v>33</v>
      </c>
      <c r="G573" s="16" t="str">
        <f>VLOOKUP(F573,Descriptions!$A$2:$C$37,3,0)</f>
        <v>X80 Backplane expander module</v>
      </c>
    </row>
    <row r="574" spans="1:7">
      <c r="A574" s="19" t="s">
        <v>77</v>
      </c>
      <c r="B574" s="9" t="s">
        <v>173</v>
      </c>
      <c r="C574" s="9" t="s">
        <v>175</v>
      </c>
      <c r="D574" s="9" t="str">
        <f>VLOOKUP(F574,Descriptions!$A$2:$C$37,2,0)</f>
        <v>Accessory</v>
      </c>
      <c r="E574" s="9" t="s">
        <v>3</v>
      </c>
      <c r="F574" s="15" t="s">
        <v>15</v>
      </c>
      <c r="G574" s="16" t="str">
        <f>VLOOKUP(F574,Descriptions!$A$2:$C$37,3,0)</f>
        <v>X80 Line Terminators - for rack end - set of 2</v>
      </c>
    </row>
    <row r="575" spans="1:7">
      <c r="A575" s="19" t="s">
        <v>77</v>
      </c>
      <c r="B575" s="9" t="s">
        <v>173</v>
      </c>
      <c r="C575" s="9" t="s">
        <v>175</v>
      </c>
      <c r="D575" s="9" t="str">
        <f>VLOOKUP(F575,Descriptions!$A$2:$C$37,2,0)</f>
        <v>Accessory</v>
      </c>
      <c r="E575" s="9" t="s">
        <v>3</v>
      </c>
      <c r="F575" s="15" t="s">
        <v>16</v>
      </c>
      <c r="G575" s="16" t="str">
        <f>VLOOKUP(F575,Descriptions!$A$2:$C$37,3,0)</f>
        <v>X80 Backplane extension cable - 0.8 m</v>
      </c>
    </row>
    <row r="576" spans="1:7">
      <c r="A576" s="19" t="s">
        <v>77</v>
      </c>
      <c r="B576" s="9" t="s">
        <v>174</v>
      </c>
      <c r="C576" s="9" t="s">
        <v>175</v>
      </c>
      <c r="D576" s="9" t="str">
        <f>VLOOKUP(F576,Descriptions!$A$2:$C$37,2,0)</f>
        <v>Rack</v>
      </c>
      <c r="E576" s="9" t="s">
        <v>3</v>
      </c>
      <c r="F576" s="15" t="s">
        <v>101</v>
      </c>
      <c r="G576" s="16" t="str">
        <f>VLOOKUP(F576,Descriptions!$A$2:$C$37,3,0)</f>
        <v>X80 Xbus 4 Slot Rack</v>
      </c>
    </row>
    <row r="577" spans="1:7">
      <c r="A577" s="19" t="s">
        <v>77</v>
      </c>
      <c r="B577" s="9" t="s">
        <v>174</v>
      </c>
      <c r="C577" s="9" t="s">
        <v>175</v>
      </c>
      <c r="D577" s="9" t="str">
        <f>VLOOKUP(F577,Descriptions!$A$2:$C$37,2,0)</f>
        <v>PS</v>
      </c>
      <c r="E577" s="9" t="s">
        <v>3</v>
      </c>
      <c r="F577" s="15" t="s">
        <v>103</v>
      </c>
      <c r="G577" s="16" t="str">
        <f>VLOOKUP(F577,Descriptions!$A$2:$C$37,3,0)</f>
        <v>X80 Power Supply module 24 VDC - 31.2 W</v>
      </c>
    </row>
    <row r="578" spans="1:7">
      <c r="A578" s="19" t="s">
        <v>77</v>
      </c>
      <c r="B578" s="9" t="s">
        <v>174</v>
      </c>
      <c r="C578" s="9" t="s">
        <v>175</v>
      </c>
      <c r="D578" s="9" t="str">
        <f>VLOOKUP(F578,Descriptions!$A$2:$C$37,2,0)</f>
        <v>Space</v>
      </c>
      <c r="E578" s="9">
        <v>0</v>
      </c>
      <c r="F578" s="15" t="s">
        <v>34</v>
      </c>
      <c r="G578" s="16" t="str">
        <f>VLOOKUP(F578,Descriptions!$A$2:$C$37,3,0)</f>
        <v>Empty Module with hinged cover</v>
      </c>
    </row>
    <row r="579" spans="1:7">
      <c r="A579" s="19" t="s">
        <v>77</v>
      </c>
      <c r="B579" s="9" t="s">
        <v>174</v>
      </c>
      <c r="C579" s="9" t="s">
        <v>175</v>
      </c>
      <c r="D579" s="9" t="str">
        <f>VLOOKUP(F579,Descriptions!$A$2:$C$37,2,0)</f>
        <v>Space</v>
      </c>
      <c r="E579" s="9">
        <v>1</v>
      </c>
      <c r="F579" s="15" t="s">
        <v>34</v>
      </c>
      <c r="G579" s="16" t="str">
        <f>VLOOKUP(F579,Descriptions!$A$2:$C$37,3,0)</f>
        <v>Empty Module with hinged cover</v>
      </c>
    </row>
    <row r="580" spans="1:7">
      <c r="A580" s="19" t="s">
        <v>77</v>
      </c>
      <c r="B580" s="9" t="s">
        <v>174</v>
      </c>
      <c r="C580" s="9" t="s">
        <v>175</v>
      </c>
      <c r="D580" s="9" t="str">
        <f>VLOOKUP(F580,Descriptions!$A$2:$C$37,2,0)</f>
        <v>AO</v>
      </c>
      <c r="E580" s="9">
        <v>2</v>
      </c>
      <c r="F580" s="15" t="s">
        <v>112</v>
      </c>
      <c r="G580" s="16" t="str">
        <f>VLOOKUP(F580,Descriptions!$A$2:$C$37,3,0)</f>
        <v>X80 Analog Output 4 points, 4-20 mA, isolated</v>
      </c>
    </row>
    <row r="581" spans="1:7">
      <c r="A581" s="19" t="s">
        <v>77</v>
      </c>
      <c r="B581" s="9" t="s">
        <v>174</v>
      </c>
      <c r="C581" s="9" t="s">
        <v>175</v>
      </c>
      <c r="D581" s="9" t="str">
        <f>VLOOKUP(F581,Descriptions!$A$2:$C$37,2,0)</f>
        <v>Cordset</v>
      </c>
      <c r="E581" s="9">
        <v>2</v>
      </c>
      <c r="F581" s="15" t="s">
        <v>89</v>
      </c>
      <c r="G581" s="16" t="str">
        <f>VLOOKUP(F581,Descriptions!$A$2:$C$37,3,0)</f>
        <v>Screw Clamp Terminal Block</v>
      </c>
    </row>
    <row r="582" spans="1:7">
      <c r="A582" s="19" t="s">
        <v>77</v>
      </c>
      <c r="B582" s="9" t="s">
        <v>174</v>
      </c>
      <c r="C582" s="9" t="s">
        <v>175</v>
      </c>
      <c r="D582" s="9" t="str">
        <f>VLOOKUP(F582,Descriptions!$A$2:$C$37,2,0)</f>
        <v>AO</v>
      </c>
      <c r="E582" s="9">
        <v>3</v>
      </c>
      <c r="F582" s="15" t="s">
        <v>112</v>
      </c>
      <c r="G582" s="16" t="str">
        <f>VLOOKUP(F582,Descriptions!$A$2:$C$37,3,0)</f>
        <v>X80 Analog Output 4 points, 4-20 mA, isolated</v>
      </c>
    </row>
    <row r="583" spans="1:7">
      <c r="A583" s="19" t="s">
        <v>77</v>
      </c>
      <c r="B583" s="9" t="s">
        <v>174</v>
      </c>
      <c r="C583" s="9" t="s">
        <v>175</v>
      </c>
      <c r="D583" s="9" t="str">
        <f>VLOOKUP(F583,Descriptions!$A$2:$C$37,2,0)</f>
        <v>Cordset</v>
      </c>
      <c r="E583" s="9">
        <v>3</v>
      </c>
      <c r="F583" s="15" t="s">
        <v>89</v>
      </c>
      <c r="G583" s="16" t="str">
        <f>VLOOKUP(F583,Descriptions!$A$2:$C$37,3,0)</f>
        <v>Screw Clamp Terminal Block</v>
      </c>
    </row>
    <row r="584" spans="1:7">
      <c r="A584" s="19" t="s">
        <v>77</v>
      </c>
      <c r="B584" s="9" t="s">
        <v>174</v>
      </c>
      <c r="C584" s="9" t="s">
        <v>175</v>
      </c>
      <c r="D584" s="9" t="str">
        <f>VLOOKUP(F584,Descriptions!$A$2:$C$37,2,0)</f>
        <v>Accessory</v>
      </c>
      <c r="E584" s="9" t="s">
        <v>3</v>
      </c>
      <c r="F584" s="15" t="s">
        <v>33</v>
      </c>
      <c r="G584" s="16" t="str">
        <f>VLOOKUP(F584,Descriptions!$A$2:$C$37,3,0)</f>
        <v>X80 Backplane expander module</v>
      </c>
    </row>
    <row r="585" spans="1:7">
      <c r="A585" s="19" t="s">
        <v>77</v>
      </c>
      <c r="B585" s="15" t="s">
        <v>171</v>
      </c>
      <c r="C585" s="9" t="s">
        <v>172</v>
      </c>
      <c r="D585" s="9" t="str">
        <f>VLOOKUP(F585,Descriptions!$A$2:$C$37,2,0)</f>
        <v>Rack</v>
      </c>
      <c r="E585" s="9" t="s">
        <v>3</v>
      </c>
      <c r="F585" s="15" t="s">
        <v>91</v>
      </c>
      <c r="G585" s="16" t="str">
        <f>VLOOKUP(F585,Descriptions!$A$2:$C$37,3,0)</f>
        <v>X80 XBus+Ethernet 12 Slot Rack</v>
      </c>
    </row>
    <row r="586" spans="1:7">
      <c r="A586" s="19" t="s">
        <v>77</v>
      </c>
      <c r="B586" s="15" t="s">
        <v>171</v>
      </c>
      <c r="C586" s="9" t="s">
        <v>172</v>
      </c>
      <c r="D586" s="9" t="str">
        <f>VLOOKUP(F586,Descriptions!$A$2:$C$37,2,0)</f>
        <v>PS</v>
      </c>
      <c r="E586" s="9" t="s">
        <v>3</v>
      </c>
      <c r="F586" s="15" t="s">
        <v>103</v>
      </c>
      <c r="G586" s="16" t="str">
        <f>VLOOKUP(F586,Descriptions!$A$2:$C$37,3,0)</f>
        <v>X80 Power Supply module 24 VDC - 31.2 W</v>
      </c>
    </row>
    <row r="587" spans="1:7">
      <c r="A587" s="19" t="s">
        <v>77</v>
      </c>
      <c r="B587" s="15" t="s">
        <v>171</v>
      </c>
      <c r="C587" s="9" t="s">
        <v>172</v>
      </c>
      <c r="D587" s="9" t="str">
        <f>VLOOKUP(F587,Descriptions!$A$2:$C$37,2,0)</f>
        <v>Comm</v>
      </c>
      <c r="E587" s="9">
        <v>0</v>
      </c>
      <c r="F587" s="15" t="s">
        <v>119</v>
      </c>
      <c r="G587" s="16" t="str">
        <f>VLOOKUP(F587,Descriptions!$A$2:$C$37,3,0)</f>
        <v>X80 Ethernet RIO drop adaptor</v>
      </c>
    </row>
    <row r="588" spans="1:7">
      <c r="A588" s="19" t="s">
        <v>77</v>
      </c>
      <c r="B588" s="15" t="s">
        <v>171</v>
      </c>
      <c r="C588" s="9" t="s">
        <v>172</v>
      </c>
      <c r="D588" s="9" t="str">
        <f>VLOOKUP(F588,Descriptions!$A$2:$C$37,2,0)</f>
        <v>DI</v>
      </c>
      <c r="E588" s="9">
        <v>1</v>
      </c>
      <c r="F588" s="15" t="s">
        <v>21</v>
      </c>
      <c r="G588" s="16" t="str">
        <f>VLOOKUP(F588,Descriptions!$A$2:$C$37,3,0)</f>
        <v>X80 Discrete Input, 32 point, 24 VDC</v>
      </c>
    </row>
    <row r="589" spans="1:7">
      <c r="A589" s="19" t="s">
        <v>77</v>
      </c>
      <c r="B589" s="15" t="s">
        <v>171</v>
      </c>
      <c r="C589" s="9" t="s">
        <v>172</v>
      </c>
      <c r="D589" s="9" t="str">
        <f>VLOOKUP(F589,Descriptions!$A$2:$C$37,2,0)</f>
        <v>Cordset</v>
      </c>
      <c r="E589" s="9">
        <v>1</v>
      </c>
      <c r="F589" s="15" t="s">
        <v>26</v>
      </c>
      <c r="G589" s="16" t="str">
        <f>VLOOKUP(F589,Descriptions!$A$2:$C$37,3,0)</f>
        <v xml:space="preserve">40-way Terminal Cord Set </v>
      </c>
    </row>
    <row r="590" spans="1:7">
      <c r="A590" s="19" t="s">
        <v>77</v>
      </c>
      <c r="B590" s="15" t="s">
        <v>171</v>
      </c>
      <c r="C590" s="9" t="s">
        <v>172</v>
      </c>
      <c r="D590" s="9" t="str">
        <f>VLOOKUP(F590,Descriptions!$A$2:$C$37,2,0)</f>
        <v>DI</v>
      </c>
      <c r="E590" s="9">
        <v>2</v>
      </c>
      <c r="F590" s="15" t="s">
        <v>21</v>
      </c>
      <c r="G590" s="16" t="str">
        <f>VLOOKUP(F590,Descriptions!$A$2:$C$37,3,0)</f>
        <v>X80 Discrete Input, 32 point, 24 VDC</v>
      </c>
    </row>
    <row r="591" spans="1:7">
      <c r="A591" s="19" t="s">
        <v>77</v>
      </c>
      <c r="B591" s="15" t="s">
        <v>171</v>
      </c>
      <c r="C591" s="9" t="s">
        <v>172</v>
      </c>
      <c r="D591" s="9" t="str">
        <f>VLOOKUP(F591,Descriptions!$A$2:$C$37,2,0)</f>
        <v>Cordset</v>
      </c>
      <c r="E591" s="9">
        <v>2</v>
      </c>
      <c r="F591" s="15" t="s">
        <v>26</v>
      </c>
      <c r="G591" s="16" t="str">
        <f>VLOOKUP(F591,Descriptions!$A$2:$C$37,3,0)</f>
        <v xml:space="preserve">40-way Terminal Cord Set </v>
      </c>
    </row>
    <row r="592" spans="1:7">
      <c r="A592" s="19" t="s">
        <v>77</v>
      </c>
      <c r="B592" s="15" t="s">
        <v>171</v>
      </c>
      <c r="C592" s="9" t="s">
        <v>172</v>
      </c>
      <c r="D592" s="9" t="str">
        <f>VLOOKUP(F592,Descriptions!$A$2:$C$37,2,0)</f>
        <v>DI</v>
      </c>
      <c r="E592" s="9">
        <v>3</v>
      </c>
      <c r="F592" s="15" t="s">
        <v>21</v>
      </c>
      <c r="G592" s="16" t="str">
        <f>VLOOKUP(F592,Descriptions!$A$2:$C$37,3,0)</f>
        <v>X80 Discrete Input, 32 point, 24 VDC</v>
      </c>
    </row>
    <row r="593" spans="1:7">
      <c r="A593" s="19" t="s">
        <v>77</v>
      </c>
      <c r="B593" s="15" t="s">
        <v>171</v>
      </c>
      <c r="C593" s="9" t="s">
        <v>172</v>
      </c>
      <c r="D593" s="9" t="str">
        <f>VLOOKUP(F593,Descriptions!$A$2:$C$37,2,0)</f>
        <v>Cordset</v>
      </c>
      <c r="E593" s="9">
        <v>3</v>
      </c>
      <c r="F593" s="15" t="s">
        <v>26</v>
      </c>
      <c r="G593" s="16" t="str">
        <f>VLOOKUP(F593,Descriptions!$A$2:$C$37,3,0)</f>
        <v xml:space="preserve">40-way Terminal Cord Set </v>
      </c>
    </row>
    <row r="594" spans="1:7">
      <c r="A594" s="19" t="s">
        <v>77</v>
      </c>
      <c r="B594" s="15" t="s">
        <v>171</v>
      </c>
      <c r="C594" s="9" t="s">
        <v>172</v>
      </c>
      <c r="D594" s="9" t="str">
        <f>VLOOKUP(F594,Descriptions!$A$2:$C$37,2,0)</f>
        <v>Space</v>
      </c>
      <c r="E594" s="9">
        <v>4</v>
      </c>
      <c r="F594" s="15" t="s">
        <v>34</v>
      </c>
      <c r="G594" s="16" t="str">
        <f>VLOOKUP(F594,Descriptions!$A$2:$C$37,3,0)</f>
        <v>Empty Module with hinged cover</v>
      </c>
    </row>
    <row r="595" spans="1:7">
      <c r="A595" s="19" t="s">
        <v>77</v>
      </c>
      <c r="B595" s="15" t="s">
        <v>171</v>
      </c>
      <c r="C595" s="9" t="s">
        <v>172</v>
      </c>
      <c r="D595" s="9" t="str">
        <f>VLOOKUP(F595,Descriptions!$A$2:$C$37,2,0)</f>
        <v>DO</v>
      </c>
      <c r="E595" s="9">
        <v>5</v>
      </c>
      <c r="F595" s="15" t="s">
        <v>22</v>
      </c>
      <c r="G595" s="16" t="str">
        <f>VLOOKUP(F595,Descriptions!$A$2:$C$37,3,0)</f>
        <v>X80 Discrete Output, 16 point, 24 VDC</v>
      </c>
    </row>
    <row r="596" spans="1:7">
      <c r="A596" s="19" t="s">
        <v>77</v>
      </c>
      <c r="B596" s="15" t="s">
        <v>171</v>
      </c>
      <c r="C596" s="9" t="s">
        <v>172</v>
      </c>
      <c r="D596" s="9" t="str">
        <f>VLOOKUP(F596,Descriptions!$A$2:$C$37,2,0)</f>
        <v>Cordset</v>
      </c>
      <c r="E596" s="9">
        <v>5</v>
      </c>
      <c r="F596" s="15" t="s">
        <v>89</v>
      </c>
      <c r="G596" s="16" t="str">
        <f>VLOOKUP(F596,Descriptions!$A$2:$C$37,3,0)</f>
        <v>Screw Clamp Terminal Block</v>
      </c>
    </row>
    <row r="597" spans="1:7">
      <c r="A597" s="19" t="s">
        <v>77</v>
      </c>
      <c r="B597" s="15" t="s">
        <v>171</v>
      </c>
      <c r="C597" s="9" t="s">
        <v>172</v>
      </c>
      <c r="D597" s="9" t="str">
        <f>VLOOKUP(F597,Descriptions!$A$2:$C$37,2,0)</f>
        <v>DO</v>
      </c>
      <c r="E597" s="9">
        <v>6</v>
      </c>
      <c r="F597" s="15" t="s">
        <v>22</v>
      </c>
      <c r="G597" s="16" t="str">
        <f>VLOOKUP(F597,Descriptions!$A$2:$C$37,3,0)</f>
        <v>X80 Discrete Output, 16 point, 24 VDC</v>
      </c>
    </row>
    <row r="598" spans="1:7">
      <c r="A598" s="19" t="s">
        <v>77</v>
      </c>
      <c r="B598" s="15" t="s">
        <v>171</v>
      </c>
      <c r="C598" s="9" t="s">
        <v>172</v>
      </c>
      <c r="D598" s="9" t="str">
        <f>VLOOKUP(F598,Descriptions!$A$2:$C$37,2,0)</f>
        <v>Cordset</v>
      </c>
      <c r="E598" s="9">
        <v>6</v>
      </c>
      <c r="F598" s="15" t="s">
        <v>89</v>
      </c>
      <c r="G598" s="16" t="str">
        <f>VLOOKUP(F598,Descriptions!$A$2:$C$37,3,0)</f>
        <v>Screw Clamp Terminal Block</v>
      </c>
    </row>
    <row r="599" spans="1:7">
      <c r="A599" s="19" t="s">
        <v>77</v>
      </c>
      <c r="B599" s="15" t="s">
        <v>171</v>
      </c>
      <c r="C599" s="9" t="s">
        <v>172</v>
      </c>
      <c r="D599" s="9" t="str">
        <f>VLOOKUP(F599,Descriptions!$A$2:$C$37,2,0)</f>
        <v>DO</v>
      </c>
      <c r="E599" s="9">
        <v>7</v>
      </c>
      <c r="F599" s="15" t="s">
        <v>22</v>
      </c>
      <c r="G599" s="16" t="str">
        <f>VLOOKUP(F599,Descriptions!$A$2:$C$37,3,0)</f>
        <v>X80 Discrete Output, 16 point, 24 VDC</v>
      </c>
    </row>
    <row r="600" spans="1:7">
      <c r="A600" s="19" t="s">
        <v>77</v>
      </c>
      <c r="B600" s="15" t="s">
        <v>171</v>
      </c>
      <c r="C600" s="9" t="s">
        <v>172</v>
      </c>
      <c r="D600" s="9" t="str">
        <f>VLOOKUP(F600,Descriptions!$A$2:$C$37,2,0)</f>
        <v>Cordset</v>
      </c>
      <c r="E600" s="9">
        <v>7</v>
      </c>
      <c r="F600" s="15" t="s">
        <v>89</v>
      </c>
      <c r="G600" s="16" t="str">
        <f>VLOOKUP(F600,Descriptions!$A$2:$C$37,3,0)</f>
        <v>Screw Clamp Terminal Block</v>
      </c>
    </row>
    <row r="601" spans="1:7">
      <c r="A601" s="19" t="s">
        <v>77</v>
      </c>
      <c r="B601" s="15" t="s">
        <v>171</v>
      </c>
      <c r="C601" s="9" t="s">
        <v>172</v>
      </c>
      <c r="D601" s="9" t="str">
        <f>VLOOKUP(F601,Descriptions!$A$2:$C$37,2,0)</f>
        <v>DO</v>
      </c>
      <c r="E601" s="9">
        <v>8</v>
      </c>
      <c r="F601" s="15" t="s">
        <v>22</v>
      </c>
      <c r="G601" s="16" t="str">
        <f>VLOOKUP(F601,Descriptions!$A$2:$C$37,3,0)</f>
        <v>X80 Discrete Output, 16 point, 24 VDC</v>
      </c>
    </row>
    <row r="602" spans="1:7">
      <c r="A602" s="19" t="s">
        <v>77</v>
      </c>
      <c r="B602" s="15" t="s">
        <v>171</v>
      </c>
      <c r="C602" s="9" t="s">
        <v>172</v>
      </c>
      <c r="D602" s="9" t="str">
        <f>VLOOKUP(F602,Descriptions!$A$2:$C$37,2,0)</f>
        <v>Cordset</v>
      </c>
      <c r="E602" s="9">
        <v>8</v>
      </c>
      <c r="F602" s="15" t="s">
        <v>89</v>
      </c>
      <c r="G602" s="16" t="str">
        <f>VLOOKUP(F602,Descriptions!$A$2:$C$37,3,0)</f>
        <v>Screw Clamp Terminal Block</v>
      </c>
    </row>
    <row r="603" spans="1:7">
      <c r="A603" s="19" t="s">
        <v>77</v>
      </c>
      <c r="B603" s="15" t="s">
        <v>171</v>
      </c>
      <c r="C603" s="9" t="s">
        <v>172</v>
      </c>
      <c r="D603" s="9" t="str">
        <f>VLOOKUP(F603,Descriptions!$A$2:$C$37,2,0)</f>
        <v>AI</v>
      </c>
      <c r="E603" s="9">
        <v>9</v>
      </c>
      <c r="F603" s="15" t="s">
        <v>23</v>
      </c>
      <c r="G603" s="16" t="str">
        <f>VLOOKUP(F603,Descriptions!$A$2:$C$37,3,0)</f>
        <v>X80 Analog Input 8 point, 4-20 mA, isolated</v>
      </c>
    </row>
    <row r="604" spans="1:7">
      <c r="A604" s="19" t="s">
        <v>77</v>
      </c>
      <c r="B604" s="15" t="s">
        <v>171</v>
      </c>
      <c r="C604" s="9" t="s">
        <v>172</v>
      </c>
      <c r="D604" s="9" t="str">
        <f>VLOOKUP(F604,Descriptions!$A$2:$C$37,2,0)</f>
        <v>Cordset</v>
      </c>
      <c r="E604" s="9">
        <v>9</v>
      </c>
      <c r="F604" s="15" t="s">
        <v>115</v>
      </c>
      <c r="G604" s="16" t="str">
        <f>VLOOKUP(F604,Descriptions!$A$2:$C$37,3,0)</f>
        <v xml:space="preserve">28-Way Removable Terminal Block with Flying Leads </v>
      </c>
    </row>
    <row r="605" spans="1:7">
      <c r="A605" s="19" t="s">
        <v>77</v>
      </c>
      <c r="B605" s="15" t="s">
        <v>171</v>
      </c>
      <c r="C605" s="9" t="s">
        <v>172</v>
      </c>
      <c r="D605" s="9" t="str">
        <f>VLOOKUP(F605,Descriptions!$A$2:$C$37,2,0)</f>
        <v>AI</v>
      </c>
      <c r="E605" s="9">
        <v>10</v>
      </c>
      <c r="F605" s="15" t="s">
        <v>23</v>
      </c>
      <c r="G605" s="16" t="str">
        <f>VLOOKUP(F605,Descriptions!$A$2:$C$37,3,0)</f>
        <v>X80 Analog Input 8 point, 4-20 mA, isolated</v>
      </c>
    </row>
    <row r="606" spans="1:7">
      <c r="A606" s="19" t="s">
        <v>77</v>
      </c>
      <c r="B606" s="15" t="s">
        <v>171</v>
      </c>
      <c r="C606" s="9" t="s">
        <v>172</v>
      </c>
      <c r="D606" s="9" t="str">
        <f>VLOOKUP(F606,Descriptions!$A$2:$C$37,2,0)</f>
        <v>Cordset</v>
      </c>
      <c r="E606" s="9">
        <v>10</v>
      </c>
      <c r="F606" s="15" t="s">
        <v>115</v>
      </c>
      <c r="G606" s="16" t="str">
        <f>VLOOKUP(F606,Descriptions!$A$2:$C$37,3,0)</f>
        <v xml:space="preserve">28-Way Removable Terminal Block with Flying Leads </v>
      </c>
    </row>
    <row r="607" spans="1:7">
      <c r="A607" s="19" t="s">
        <v>77</v>
      </c>
      <c r="B607" s="15" t="s">
        <v>171</v>
      </c>
      <c r="C607" s="9" t="s">
        <v>172</v>
      </c>
      <c r="D607" s="9" t="str">
        <f>VLOOKUP(F607,Descriptions!$A$2:$C$37,2,0)</f>
        <v>Space</v>
      </c>
      <c r="E607" s="9">
        <v>11</v>
      </c>
      <c r="F607" s="15" t="s">
        <v>34</v>
      </c>
      <c r="G607" s="16" t="str">
        <f>VLOOKUP(F607,Descriptions!$A$2:$C$37,3,0)</f>
        <v>Empty Module with hinged cover</v>
      </c>
    </row>
    <row r="608" spans="1:7">
      <c r="A608" s="6" t="s">
        <v>77</v>
      </c>
      <c r="B608" s="9" t="s">
        <v>120</v>
      </c>
      <c r="C608" s="9" t="s">
        <v>94</v>
      </c>
      <c r="D608" s="9" t="s">
        <v>2</v>
      </c>
      <c r="E608" s="9" t="s">
        <v>3</v>
      </c>
      <c r="F608" s="15" t="s">
        <v>91</v>
      </c>
      <c r="G608" s="16" t="str">
        <f>VLOOKUP(F608,Descriptions!$A$2:$C$37,3,0)</f>
        <v>X80 XBus+Ethernet 12 Slot Rack</v>
      </c>
    </row>
    <row r="609" spans="1:7">
      <c r="A609" s="6" t="s">
        <v>77</v>
      </c>
      <c r="B609" s="9" t="s">
        <v>120</v>
      </c>
      <c r="C609" s="9" t="s">
        <v>94</v>
      </c>
      <c r="D609" s="9" t="str">
        <f>VLOOKUP(F609,Descriptions!$A$2:$C$37,2,0)</f>
        <v>PS</v>
      </c>
      <c r="E609" s="9" t="s">
        <v>3</v>
      </c>
      <c r="F609" s="15" t="s">
        <v>103</v>
      </c>
      <c r="G609" s="16" t="str">
        <f>VLOOKUP(F609,Descriptions!$A$2:$C$37,3,0)</f>
        <v>X80 Power Supply module 24 VDC - 31.2 W</v>
      </c>
    </row>
    <row r="610" spans="1:7">
      <c r="A610" s="6" t="s">
        <v>77</v>
      </c>
      <c r="B610" s="9" t="s">
        <v>120</v>
      </c>
      <c r="C610" s="9" t="s">
        <v>94</v>
      </c>
      <c r="D610" s="9" t="str">
        <f>VLOOKUP(F610,Descriptions!$A$2:$C$37,2,0)</f>
        <v>Comm</v>
      </c>
      <c r="E610" s="9">
        <v>0</v>
      </c>
      <c r="F610" s="15" t="s">
        <v>119</v>
      </c>
      <c r="G610" s="16" t="str">
        <f>VLOOKUP(F610,Descriptions!$A$2:$C$37,3,0)</f>
        <v>X80 Ethernet RIO drop adaptor</v>
      </c>
    </row>
    <row r="611" spans="1:7">
      <c r="A611" s="6" t="s">
        <v>77</v>
      </c>
      <c r="B611" s="9" t="s">
        <v>120</v>
      </c>
      <c r="C611" s="9" t="s">
        <v>94</v>
      </c>
      <c r="D611" s="9" t="str">
        <f>VLOOKUP(F611,Descriptions!$A$2:$C$37,2,0)</f>
        <v>Space</v>
      </c>
      <c r="E611" s="9">
        <v>1</v>
      </c>
      <c r="F611" s="15" t="s">
        <v>34</v>
      </c>
      <c r="G611" s="16" t="str">
        <f>VLOOKUP(F611,Descriptions!$A$2:$C$37,3,0)</f>
        <v>Empty Module with hinged cover</v>
      </c>
    </row>
    <row r="612" spans="1:7">
      <c r="A612" s="6" t="s">
        <v>77</v>
      </c>
      <c r="B612" s="9" t="s">
        <v>120</v>
      </c>
      <c r="C612" s="9" t="s">
        <v>94</v>
      </c>
      <c r="D612" s="9" t="str">
        <f>VLOOKUP(F612,Descriptions!$A$2:$C$37,2,0)</f>
        <v>Space</v>
      </c>
      <c r="E612" s="9">
        <v>2</v>
      </c>
      <c r="F612" s="15" t="s">
        <v>34</v>
      </c>
      <c r="G612" s="16" t="str">
        <f>VLOOKUP(F612,Descriptions!$A$2:$C$37,3,0)</f>
        <v>Empty Module with hinged cover</v>
      </c>
    </row>
    <row r="613" spans="1:7">
      <c r="A613" s="6" t="s">
        <v>77</v>
      </c>
      <c r="B613" s="9" t="s">
        <v>120</v>
      </c>
      <c r="C613" s="9" t="s">
        <v>94</v>
      </c>
      <c r="D613" s="9" t="str">
        <f>VLOOKUP(F613,Descriptions!$A$2:$C$37,2,0)</f>
        <v>DI</v>
      </c>
      <c r="E613" s="9">
        <v>3</v>
      </c>
      <c r="F613" s="15" t="s">
        <v>21</v>
      </c>
      <c r="G613" s="16" t="str">
        <f>VLOOKUP(F613,Descriptions!$A$2:$C$37,3,0)</f>
        <v>X80 Discrete Input, 32 point, 24 VDC</v>
      </c>
    </row>
    <row r="614" spans="1:7">
      <c r="A614" s="6" t="s">
        <v>77</v>
      </c>
      <c r="B614" s="9" t="s">
        <v>120</v>
      </c>
      <c r="C614" s="9" t="s">
        <v>94</v>
      </c>
      <c r="D614" s="9" t="str">
        <f>VLOOKUP(F614,Descriptions!$A$2:$C$37,2,0)</f>
        <v>Cordset</v>
      </c>
      <c r="E614" s="9">
        <v>3</v>
      </c>
      <c r="F614" s="15" t="s">
        <v>26</v>
      </c>
      <c r="G614" s="16" t="str">
        <f>VLOOKUP(F614,Descriptions!$A$2:$C$37,3,0)</f>
        <v xml:space="preserve">40-way Terminal Cord Set </v>
      </c>
    </row>
    <row r="615" spans="1:7">
      <c r="A615" s="6" t="s">
        <v>77</v>
      </c>
      <c r="B615" s="9" t="s">
        <v>120</v>
      </c>
      <c r="C615" s="9" t="s">
        <v>94</v>
      </c>
      <c r="D615" s="9" t="str">
        <f>VLOOKUP(F615,Descriptions!$A$2:$C$37,2,0)</f>
        <v>DI</v>
      </c>
      <c r="E615" s="9">
        <v>4</v>
      </c>
      <c r="F615" s="15" t="s">
        <v>21</v>
      </c>
      <c r="G615" s="16" t="str">
        <f>VLOOKUP(F615,Descriptions!$A$2:$C$37,3,0)</f>
        <v>X80 Discrete Input, 32 point, 24 VDC</v>
      </c>
    </row>
    <row r="616" spans="1:7">
      <c r="A616" s="6" t="s">
        <v>77</v>
      </c>
      <c r="B616" s="9" t="s">
        <v>120</v>
      </c>
      <c r="C616" s="9" t="s">
        <v>94</v>
      </c>
      <c r="D616" s="9" t="str">
        <f>VLOOKUP(F616,Descriptions!$A$2:$C$37,2,0)</f>
        <v>Cordset</v>
      </c>
      <c r="E616" s="9">
        <v>4</v>
      </c>
      <c r="F616" s="15" t="s">
        <v>26</v>
      </c>
      <c r="G616" s="16" t="str">
        <f>VLOOKUP(F616,Descriptions!$A$2:$C$37,3,0)</f>
        <v xml:space="preserve">40-way Terminal Cord Set </v>
      </c>
    </row>
    <row r="617" spans="1:7">
      <c r="A617" s="6" t="s">
        <v>77</v>
      </c>
      <c r="B617" s="9" t="s">
        <v>120</v>
      </c>
      <c r="C617" s="9" t="s">
        <v>94</v>
      </c>
      <c r="D617" s="9" t="str">
        <f>VLOOKUP(F617,Descriptions!$A$2:$C$37,2,0)</f>
        <v>DO</v>
      </c>
      <c r="E617" s="9">
        <v>5</v>
      </c>
      <c r="F617" s="15" t="s">
        <v>22</v>
      </c>
      <c r="G617" s="16" t="str">
        <f>VLOOKUP(F617,Descriptions!$A$2:$C$37,3,0)</f>
        <v>X80 Discrete Output, 16 point, 24 VDC</v>
      </c>
    </row>
    <row r="618" spans="1:7">
      <c r="A618" s="6" t="s">
        <v>77</v>
      </c>
      <c r="B618" s="9" t="s">
        <v>120</v>
      </c>
      <c r="C618" s="9" t="s">
        <v>94</v>
      </c>
      <c r="D618" s="9" t="str">
        <f>VLOOKUP(F618,Descriptions!$A$2:$C$37,2,0)</f>
        <v>Cordset</v>
      </c>
      <c r="E618" s="9">
        <v>5</v>
      </c>
      <c r="F618" s="15" t="s">
        <v>89</v>
      </c>
      <c r="G618" s="16" t="str">
        <f>VLOOKUP(F618,Descriptions!$A$2:$C$37,3,0)</f>
        <v>Screw Clamp Terminal Block</v>
      </c>
    </row>
    <row r="619" spans="1:7">
      <c r="A619" s="6" t="s">
        <v>77</v>
      </c>
      <c r="B619" s="9" t="s">
        <v>120</v>
      </c>
      <c r="C619" s="9" t="s">
        <v>94</v>
      </c>
      <c r="D619" s="9" t="str">
        <f>VLOOKUP(F619,Descriptions!$A$2:$C$37,2,0)</f>
        <v>DO</v>
      </c>
      <c r="E619" s="9">
        <v>6</v>
      </c>
      <c r="F619" s="15" t="s">
        <v>22</v>
      </c>
      <c r="G619" s="16" t="str">
        <f>VLOOKUP(F619,Descriptions!$A$2:$C$37,3,0)</f>
        <v>X80 Discrete Output, 16 point, 24 VDC</v>
      </c>
    </row>
    <row r="620" spans="1:7">
      <c r="A620" s="6" t="s">
        <v>77</v>
      </c>
      <c r="B620" s="9" t="s">
        <v>120</v>
      </c>
      <c r="C620" s="9" t="s">
        <v>94</v>
      </c>
      <c r="D620" s="9" t="str">
        <f>VLOOKUP(F620,Descriptions!$A$2:$C$37,2,0)</f>
        <v>Cordset</v>
      </c>
      <c r="E620" s="9">
        <v>6</v>
      </c>
      <c r="F620" s="15" t="s">
        <v>89</v>
      </c>
      <c r="G620" s="16" t="str">
        <f>VLOOKUP(F620,Descriptions!$A$2:$C$37,3,0)</f>
        <v>Screw Clamp Terminal Block</v>
      </c>
    </row>
    <row r="621" spans="1:7">
      <c r="A621" s="6" t="s">
        <v>77</v>
      </c>
      <c r="B621" s="9" t="s">
        <v>120</v>
      </c>
      <c r="C621" s="9" t="s">
        <v>94</v>
      </c>
      <c r="D621" s="9" t="str">
        <f>VLOOKUP(F621,Descriptions!$A$2:$C$37,2,0)</f>
        <v>AI</v>
      </c>
      <c r="E621" s="9">
        <v>7</v>
      </c>
      <c r="F621" s="15" t="s">
        <v>23</v>
      </c>
      <c r="G621" s="16" t="str">
        <f>VLOOKUP(F621,Descriptions!$A$2:$C$37,3,0)</f>
        <v>X80 Analog Input 8 point, 4-20 mA, isolated</v>
      </c>
    </row>
    <row r="622" spans="1:7">
      <c r="A622" s="6" t="s">
        <v>77</v>
      </c>
      <c r="B622" s="9" t="s">
        <v>120</v>
      </c>
      <c r="C622" s="9" t="s">
        <v>94</v>
      </c>
      <c r="D622" s="9" t="str">
        <f>VLOOKUP(F622,Descriptions!$A$2:$C$37,2,0)</f>
        <v>Cordset</v>
      </c>
      <c r="E622" s="9">
        <v>7</v>
      </c>
      <c r="F622" s="15" t="s">
        <v>115</v>
      </c>
      <c r="G622" s="16" t="str">
        <f>VLOOKUP(F622,Descriptions!$A$2:$C$37,3,0)</f>
        <v xml:space="preserve">28-Way Removable Terminal Block with Flying Leads </v>
      </c>
    </row>
    <row r="623" spans="1:7">
      <c r="A623" s="6" t="s">
        <v>77</v>
      </c>
      <c r="B623" s="9" t="s">
        <v>120</v>
      </c>
      <c r="C623" s="9" t="s">
        <v>94</v>
      </c>
      <c r="D623" s="9" t="str">
        <f>VLOOKUP(F623,Descriptions!$A$2:$C$37,2,0)</f>
        <v>AI</v>
      </c>
      <c r="E623" s="9">
        <v>8</v>
      </c>
      <c r="F623" s="15" t="s">
        <v>23</v>
      </c>
      <c r="G623" s="16" t="str">
        <f>VLOOKUP(F623,Descriptions!$A$2:$C$37,3,0)</f>
        <v>X80 Analog Input 8 point, 4-20 mA, isolated</v>
      </c>
    </row>
    <row r="624" spans="1:7">
      <c r="A624" s="6" t="s">
        <v>77</v>
      </c>
      <c r="B624" s="9" t="s">
        <v>120</v>
      </c>
      <c r="C624" s="9" t="s">
        <v>94</v>
      </c>
      <c r="D624" s="9" t="str">
        <f>VLOOKUP(F624,Descriptions!$A$2:$C$37,2,0)</f>
        <v>Cordset</v>
      </c>
      <c r="E624" s="9">
        <v>8</v>
      </c>
      <c r="F624" s="15" t="s">
        <v>115</v>
      </c>
      <c r="G624" s="16" t="str">
        <f>VLOOKUP(F624,Descriptions!$A$2:$C$37,3,0)</f>
        <v xml:space="preserve">28-Way Removable Terminal Block with Flying Leads </v>
      </c>
    </row>
    <row r="625" spans="1:7">
      <c r="A625" s="6" t="s">
        <v>77</v>
      </c>
      <c r="B625" s="9" t="s">
        <v>120</v>
      </c>
      <c r="C625" s="9" t="s">
        <v>94</v>
      </c>
      <c r="D625" s="9" t="str">
        <f>VLOOKUP(F625,Descriptions!$A$2:$C$37,2,0)</f>
        <v>AI</v>
      </c>
      <c r="E625" s="9">
        <v>9</v>
      </c>
      <c r="F625" s="15" t="s">
        <v>23</v>
      </c>
      <c r="G625" s="16" t="str">
        <f>VLOOKUP(F625,Descriptions!$A$2:$C$37,3,0)</f>
        <v>X80 Analog Input 8 point, 4-20 mA, isolated</v>
      </c>
    </row>
    <row r="626" spans="1:7">
      <c r="A626" s="6" t="s">
        <v>77</v>
      </c>
      <c r="B626" s="9" t="s">
        <v>120</v>
      </c>
      <c r="C626" s="9" t="s">
        <v>94</v>
      </c>
      <c r="D626" s="9" t="str">
        <f>VLOOKUP(F626,Descriptions!$A$2:$C$37,2,0)</f>
        <v>Cordset</v>
      </c>
      <c r="E626" s="9">
        <v>9</v>
      </c>
      <c r="F626" s="15" t="s">
        <v>115</v>
      </c>
      <c r="G626" s="16" t="str">
        <f>VLOOKUP(F626,Descriptions!$A$2:$C$37,3,0)</f>
        <v xml:space="preserve">28-Way Removable Terminal Block with Flying Leads </v>
      </c>
    </row>
    <row r="627" spans="1:7">
      <c r="A627" s="6" t="s">
        <v>77</v>
      </c>
      <c r="B627" s="9" t="s">
        <v>120</v>
      </c>
      <c r="C627" s="9" t="s">
        <v>94</v>
      </c>
      <c r="D627" s="9" t="str">
        <f>VLOOKUP(F627,Descriptions!$A$2:$C$37,2,0)</f>
        <v>AI</v>
      </c>
      <c r="E627" s="9">
        <v>10</v>
      </c>
      <c r="F627" s="15" t="s">
        <v>23</v>
      </c>
      <c r="G627" s="16" t="str">
        <f>VLOOKUP(F627,Descriptions!$A$2:$C$37,3,0)</f>
        <v>X80 Analog Input 8 point, 4-20 mA, isolated</v>
      </c>
    </row>
    <row r="628" spans="1:7">
      <c r="A628" s="6" t="s">
        <v>77</v>
      </c>
      <c r="B628" s="9" t="s">
        <v>120</v>
      </c>
      <c r="C628" s="9" t="s">
        <v>94</v>
      </c>
      <c r="D628" s="9" t="str">
        <f>VLOOKUP(F628,Descriptions!$A$2:$C$37,2,0)</f>
        <v>Cordset</v>
      </c>
      <c r="E628" s="9">
        <v>10</v>
      </c>
      <c r="F628" s="15" t="s">
        <v>115</v>
      </c>
      <c r="G628" s="16" t="str">
        <f>VLOOKUP(F628,Descriptions!$A$2:$C$37,3,0)</f>
        <v xml:space="preserve">28-Way Removable Terminal Block with Flying Leads </v>
      </c>
    </row>
    <row r="629" spans="1:7">
      <c r="A629" s="6" t="s">
        <v>77</v>
      </c>
      <c r="B629" s="9" t="s">
        <v>120</v>
      </c>
      <c r="C629" s="9" t="s">
        <v>94</v>
      </c>
      <c r="D629" s="9" t="str">
        <f>VLOOKUP(F629,Descriptions!$A$2:$C$37,2,0)</f>
        <v>Space</v>
      </c>
      <c r="E629" s="9">
        <v>11</v>
      </c>
      <c r="F629" s="15" t="s">
        <v>34</v>
      </c>
      <c r="G629" s="16" t="str">
        <f>VLOOKUP(F629,Descriptions!$A$2:$C$37,3,0)</f>
        <v>Empty Module with hinged cover</v>
      </c>
    </row>
    <row r="630" spans="1:7">
      <c r="A630" s="6" t="s">
        <v>77</v>
      </c>
      <c r="B630" s="9" t="s">
        <v>120</v>
      </c>
      <c r="C630" s="9" t="s">
        <v>94</v>
      </c>
      <c r="D630" s="9" t="str">
        <f>VLOOKUP(F630,Descriptions!$A$2:$C$37,2,0)</f>
        <v>Accessory</v>
      </c>
      <c r="E630" s="9" t="s">
        <v>3</v>
      </c>
      <c r="F630" s="15" t="s">
        <v>33</v>
      </c>
      <c r="G630" s="16" t="str">
        <f>VLOOKUP(F630,Descriptions!$A$2:$C$37,3,0)</f>
        <v>X80 Backplane expander module</v>
      </c>
    </row>
    <row r="631" spans="1:7">
      <c r="A631" s="6" t="s">
        <v>77</v>
      </c>
      <c r="B631" s="9" t="s">
        <v>120</v>
      </c>
      <c r="C631" s="9" t="s">
        <v>94</v>
      </c>
      <c r="D631" s="9" t="str">
        <f>VLOOKUP(F631,Descriptions!$A$2:$C$37,2,0)</f>
        <v>Accessory</v>
      </c>
      <c r="E631" s="9" t="s">
        <v>3</v>
      </c>
      <c r="F631" s="15" t="s">
        <v>15</v>
      </c>
      <c r="G631" s="16" t="str">
        <f>VLOOKUP(F631,Descriptions!$A$2:$C$37,3,0)</f>
        <v>X80 Line Terminators - for rack end - set of 2</v>
      </c>
    </row>
    <row r="632" spans="1:7">
      <c r="A632" s="6" t="s">
        <v>77</v>
      </c>
      <c r="B632" s="9" t="s">
        <v>120</v>
      </c>
      <c r="C632" s="9" t="s">
        <v>94</v>
      </c>
      <c r="D632" s="9" t="str">
        <f>VLOOKUP(F632,Descriptions!$A$2:$C$37,2,0)</f>
        <v>Accessory</v>
      </c>
      <c r="E632" s="9" t="s">
        <v>3</v>
      </c>
      <c r="F632" s="15" t="s">
        <v>16</v>
      </c>
      <c r="G632" s="16" t="str">
        <f>VLOOKUP(F632,Descriptions!$A$2:$C$37,3,0)</f>
        <v>X80 Backplane extension cable - 0.8 m</v>
      </c>
    </row>
    <row r="633" spans="1:7">
      <c r="A633" s="6" t="s">
        <v>77</v>
      </c>
      <c r="B633" s="9" t="s">
        <v>121</v>
      </c>
      <c r="C633" s="9" t="s">
        <v>94</v>
      </c>
      <c r="D633" s="9" t="str">
        <f>VLOOKUP(F633,Descriptions!$A$2:$C$37,2,0)</f>
        <v>Rack</v>
      </c>
      <c r="E633" s="9" t="s">
        <v>3</v>
      </c>
      <c r="F633" s="15" t="s">
        <v>101</v>
      </c>
      <c r="G633" s="16" t="str">
        <f>VLOOKUP(F633,Descriptions!$A$2:$C$37,3,0)</f>
        <v>X80 Xbus 4 Slot Rack</v>
      </c>
    </row>
    <row r="634" spans="1:7">
      <c r="A634" s="6" t="s">
        <v>77</v>
      </c>
      <c r="B634" s="9" t="s">
        <v>121</v>
      </c>
      <c r="C634" s="9" t="s">
        <v>94</v>
      </c>
      <c r="D634" s="9" t="str">
        <f>VLOOKUP(F634,Descriptions!$A$2:$C$37,2,0)</f>
        <v>PS</v>
      </c>
      <c r="E634" s="9" t="s">
        <v>3</v>
      </c>
      <c r="F634" s="15" t="s">
        <v>103</v>
      </c>
      <c r="G634" s="16" t="str">
        <f>VLOOKUP(F634,Descriptions!$A$2:$C$37,3,0)</f>
        <v>X80 Power Supply module 24 VDC - 31.2 W</v>
      </c>
    </row>
    <row r="635" spans="1:7">
      <c r="A635" s="6" t="s">
        <v>77</v>
      </c>
      <c r="B635" s="9" t="s">
        <v>121</v>
      </c>
      <c r="C635" s="9" t="s">
        <v>94</v>
      </c>
      <c r="D635" s="9" t="str">
        <f>VLOOKUP(F635,Descriptions!$A$2:$C$37,2,0)</f>
        <v>Space</v>
      </c>
      <c r="E635" s="9">
        <v>0</v>
      </c>
      <c r="F635" s="15" t="s">
        <v>34</v>
      </c>
      <c r="G635" s="16" t="str">
        <f>VLOOKUP(F635,Descriptions!$A$2:$C$37,3,0)</f>
        <v>Empty Module with hinged cover</v>
      </c>
    </row>
    <row r="636" spans="1:7">
      <c r="A636" s="6" t="s">
        <v>77</v>
      </c>
      <c r="B636" s="9" t="s">
        <v>121</v>
      </c>
      <c r="C636" s="9" t="s">
        <v>94</v>
      </c>
      <c r="D636" s="9" t="str">
        <f>VLOOKUP(F636,Descriptions!$A$2:$C$37,2,0)</f>
        <v>Space</v>
      </c>
      <c r="E636" s="9">
        <v>1</v>
      </c>
      <c r="F636" s="15" t="s">
        <v>34</v>
      </c>
      <c r="G636" s="16" t="str">
        <f>VLOOKUP(F636,Descriptions!$A$2:$C$37,3,0)</f>
        <v>Empty Module with hinged cover</v>
      </c>
    </row>
    <row r="637" spans="1:7">
      <c r="A637" s="6" t="s">
        <v>77</v>
      </c>
      <c r="B637" s="9" t="s">
        <v>121</v>
      </c>
      <c r="C637" s="9" t="s">
        <v>94</v>
      </c>
      <c r="D637" s="9" t="str">
        <f>VLOOKUP(F637,Descriptions!$A$2:$C$37,2,0)</f>
        <v>AO</v>
      </c>
      <c r="E637" s="9">
        <v>2</v>
      </c>
      <c r="F637" s="15" t="s">
        <v>112</v>
      </c>
      <c r="G637" s="16" t="str">
        <f>VLOOKUP(F637,Descriptions!$A$2:$C$37,3,0)</f>
        <v>X80 Analog Output 4 points, 4-20 mA, isolated</v>
      </c>
    </row>
    <row r="638" spans="1:7">
      <c r="A638" s="6" t="s">
        <v>77</v>
      </c>
      <c r="B638" s="9" t="s">
        <v>121</v>
      </c>
      <c r="C638" s="9" t="s">
        <v>94</v>
      </c>
      <c r="D638" s="9" t="str">
        <f>VLOOKUP(F638,Descriptions!$A$2:$C$37,2,0)</f>
        <v>Cordset</v>
      </c>
      <c r="E638" s="9">
        <v>2</v>
      </c>
      <c r="F638" s="15" t="s">
        <v>89</v>
      </c>
      <c r="G638" s="16" t="str">
        <f>VLOOKUP(F638,Descriptions!$A$2:$C$37,3,0)</f>
        <v>Screw Clamp Terminal Block</v>
      </c>
    </row>
    <row r="639" spans="1:7">
      <c r="A639" s="6" t="s">
        <v>77</v>
      </c>
      <c r="B639" s="9" t="s">
        <v>121</v>
      </c>
      <c r="C639" s="9" t="s">
        <v>94</v>
      </c>
      <c r="D639" s="9" t="str">
        <f>VLOOKUP(F639,Descriptions!$A$2:$C$37,2,0)</f>
        <v>AO</v>
      </c>
      <c r="E639" s="9">
        <v>3</v>
      </c>
      <c r="F639" s="15" t="s">
        <v>112</v>
      </c>
      <c r="G639" s="16" t="str">
        <f>VLOOKUP(F639,Descriptions!$A$2:$C$37,3,0)</f>
        <v>X80 Analog Output 4 points, 4-20 mA, isolated</v>
      </c>
    </row>
    <row r="640" spans="1:7">
      <c r="A640" s="6" t="s">
        <v>77</v>
      </c>
      <c r="B640" s="9" t="s">
        <v>121</v>
      </c>
      <c r="C640" s="9" t="s">
        <v>94</v>
      </c>
      <c r="D640" s="9" t="str">
        <f>VLOOKUP(F640,Descriptions!$A$2:$C$37,2,0)</f>
        <v>Cordset</v>
      </c>
      <c r="E640" s="9">
        <v>3</v>
      </c>
      <c r="F640" s="15" t="s">
        <v>89</v>
      </c>
      <c r="G640" s="16" t="str">
        <f>VLOOKUP(F640,Descriptions!$A$2:$C$37,3,0)</f>
        <v>Screw Clamp Terminal Block</v>
      </c>
    </row>
    <row r="641" spans="1:7">
      <c r="A641" s="7" t="s">
        <v>77</v>
      </c>
      <c r="B641" s="10" t="s">
        <v>121</v>
      </c>
      <c r="C641" s="10" t="s">
        <v>94</v>
      </c>
      <c r="D641" s="10" t="str">
        <f>VLOOKUP(F641,Descriptions!$A$2:$C$37,2,0)</f>
        <v>Accessory</v>
      </c>
      <c r="E641" s="10" t="s">
        <v>3</v>
      </c>
      <c r="F641" s="17" t="s">
        <v>33</v>
      </c>
      <c r="G641" s="18" t="str">
        <f>VLOOKUP(F641,Descriptions!$A$2:$C$37,3,0)</f>
        <v>X80 Backplane expander module</v>
      </c>
    </row>
    <row r="642" spans="1:7">
      <c r="A642" s="5" t="s">
        <v>78</v>
      </c>
      <c r="B642" s="13" t="s">
        <v>176</v>
      </c>
      <c r="C642" s="8" t="s">
        <v>178</v>
      </c>
      <c r="D642" s="8" t="str">
        <f>VLOOKUP(F642,Descriptions!$A$2:$C$37,2,0)</f>
        <v>Rack</v>
      </c>
      <c r="E642" s="8" t="s">
        <v>3</v>
      </c>
      <c r="F642" s="13" t="s">
        <v>91</v>
      </c>
      <c r="G642" s="14" t="str">
        <f>VLOOKUP(F642,Descriptions!$A$2:$C$37,3,0)</f>
        <v>X80 XBus+Ethernet 12 Slot Rack</v>
      </c>
    </row>
    <row r="643" spans="1:7">
      <c r="A643" s="6" t="s">
        <v>78</v>
      </c>
      <c r="B643" s="15" t="s">
        <v>176</v>
      </c>
      <c r="C643" s="9" t="s">
        <v>178</v>
      </c>
      <c r="D643" s="9" t="str">
        <f>VLOOKUP(F643,Descriptions!$A$2:$C$37,2,0)</f>
        <v>PS</v>
      </c>
      <c r="E643" s="9" t="s">
        <v>3</v>
      </c>
      <c r="F643" s="15" t="s">
        <v>103</v>
      </c>
      <c r="G643" s="16" t="str">
        <f>VLOOKUP(F643,Descriptions!$A$2:$C$37,3,0)</f>
        <v>X80 Power Supply module 24 VDC - 31.2 W</v>
      </c>
    </row>
    <row r="644" spans="1:7">
      <c r="A644" s="6" t="s">
        <v>78</v>
      </c>
      <c r="B644" s="15" t="s">
        <v>176</v>
      </c>
      <c r="C644" s="9" t="s">
        <v>178</v>
      </c>
      <c r="D644" s="9" t="str">
        <f>VLOOKUP(F644,Descriptions!$A$2:$C$37,2,0)</f>
        <v>CPU</v>
      </c>
      <c r="E644" s="9" t="s">
        <v>100</v>
      </c>
      <c r="F644" s="15" t="s">
        <v>98</v>
      </c>
      <c r="G644" s="16" t="str">
        <f>VLOOKUP(F644,Descriptions!$A$2:$C$37,3,0)</f>
        <v>M580 Processor</v>
      </c>
    </row>
    <row r="645" spans="1:7">
      <c r="A645" s="6" t="s">
        <v>78</v>
      </c>
      <c r="B645" s="15" t="s">
        <v>176</v>
      </c>
      <c r="C645" s="9" t="s">
        <v>178</v>
      </c>
      <c r="D645" s="9" t="str">
        <f>VLOOKUP(F645,Descriptions!$A$2:$C$37,2,0)</f>
        <v>Comm</v>
      </c>
      <c r="E645" s="9">
        <v>2</v>
      </c>
      <c r="F645" s="15" t="s">
        <v>130</v>
      </c>
      <c r="G645" s="16" t="str">
        <f>VLOOKUP(F645,Descriptions!$A$2:$C$37,3,0)</f>
        <v>M580 Ethernet DIO network communication module</v>
      </c>
    </row>
    <row r="646" spans="1:7">
      <c r="A646" s="6" t="s">
        <v>78</v>
      </c>
      <c r="B646" s="15" t="s">
        <v>176</v>
      </c>
      <c r="C646" s="9" t="s">
        <v>178</v>
      </c>
      <c r="D646" s="9" t="str">
        <f>VLOOKUP(F646,Descriptions!$A$2:$C$37,2,0)</f>
        <v>Space</v>
      </c>
      <c r="E646" s="9">
        <v>3</v>
      </c>
      <c r="F646" s="15" t="s">
        <v>34</v>
      </c>
      <c r="G646" s="16" t="str">
        <f>VLOOKUP(F646,Descriptions!$A$2:$C$37,3,0)</f>
        <v>Empty Module with hinged cover</v>
      </c>
    </row>
    <row r="647" spans="1:7">
      <c r="A647" s="6" t="s">
        <v>78</v>
      </c>
      <c r="B647" s="15" t="s">
        <v>176</v>
      </c>
      <c r="C647" s="9" t="s">
        <v>178</v>
      </c>
      <c r="D647" s="9" t="str">
        <f>VLOOKUP(F647,Descriptions!$A$2:$C$37,2,0)</f>
        <v>DI</v>
      </c>
      <c r="E647" s="9">
        <v>4</v>
      </c>
      <c r="F647" s="15" t="s">
        <v>20</v>
      </c>
      <c r="G647" s="16" t="str">
        <f>VLOOKUP(F647,Descriptions!$A$2:$C$37,3,0)</f>
        <v>X80 Discrete Input, 16 point, 110 VAC</v>
      </c>
    </row>
    <row r="648" spans="1:7">
      <c r="A648" s="6" t="s">
        <v>78</v>
      </c>
      <c r="B648" s="15" t="s">
        <v>176</v>
      </c>
      <c r="C648" s="9" t="s">
        <v>178</v>
      </c>
      <c r="D648" s="9" t="str">
        <f>VLOOKUP(F648,Descriptions!$A$2:$C$37,2,0)</f>
        <v>Cordset</v>
      </c>
      <c r="E648" s="9">
        <v>4</v>
      </c>
      <c r="F648" s="15" t="s">
        <v>191</v>
      </c>
      <c r="G648" s="16" t="str">
        <f>VLOOKUP(F648,Descriptions!$A$2:$C$37,3,0)</f>
        <v>Custom Cord - Type 1</v>
      </c>
    </row>
    <row r="649" spans="1:7">
      <c r="A649" s="6" t="s">
        <v>78</v>
      </c>
      <c r="B649" s="15" t="s">
        <v>176</v>
      </c>
      <c r="C649" s="9" t="s">
        <v>178</v>
      </c>
      <c r="D649" s="9" t="str">
        <f>VLOOKUP(F649,Descriptions!$A$2:$C$37,2,0)</f>
        <v>DI</v>
      </c>
      <c r="E649" s="9">
        <v>5</v>
      </c>
      <c r="F649" s="15" t="s">
        <v>20</v>
      </c>
      <c r="G649" s="16" t="str">
        <f>VLOOKUP(F649,Descriptions!$A$2:$C$37,3,0)</f>
        <v>X80 Discrete Input, 16 point, 110 VAC</v>
      </c>
    </row>
    <row r="650" spans="1:7">
      <c r="A650" s="6" t="s">
        <v>78</v>
      </c>
      <c r="B650" s="15" t="s">
        <v>176</v>
      </c>
      <c r="C650" s="9" t="s">
        <v>178</v>
      </c>
      <c r="D650" s="9" t="str">
        <f>VLOOKUP(F650,Descriptions!$A$2:$C$37,2,0)</f>
        <v>Cordset</v>
      </c>
      <c r="E650" s="9">
        <v>5</v>
      </c>
      <c r="F650" s="15" t="s">
        <v>191</v>
      </c>
      <c r="G650" s="16" t="str">
        <f>VLOOKUP(F650,Descriptions!$A$2:$C$37,3,0)</f>
        <v>Custom Cord - Type 1</v>
      </c>
    </row>
    <row r="651" spans="1:7">
      <c r="A651" s="6" t="s">
        <v>78</v>
      </c>
      <c r="B651" s="15" t="s">
        <v>176</v>
      </c>
      <c r="C651" s="9" t="s">
        <v>178</v>
      </c>
      <c r="D651" s="9" t="str">
        <f>VLOOKUP(F651,Descriptions!$A$2:$C$37,2,0)</f>
        <v>DI</v>
      </c>
      <c r="E651" s="9">
        <v>6</v>
      </c>
      <c r="F651" s="15" t="s">
        <v>20</v>
      </c>
      <c r="G651" s="16" t="str">
        <f>VLOOKUP(F651,Descriptions!$A$2:$C$37,3,0)</f>
        <v>X80 Discrete Input, 16 point, 110 VAC</v>
      </c>
    </row>
    <row r="652" spans="1:7">
      <c r="A652" s="6" t="s">
        <v>78</v>
      </c>
      <c r="B652" s="15" t="s">
        <v>176</v>
      </c>
      <c r="C652" s="9" t="s">
        <v>178</v>
      </c>
      <c r="D652" s="9" t="str">
        <f>VLOOKUP(F652,Descriptions!$A$2:$C$37,2,0)</f>
        <v>Cordset</v>
      </c>
      <c r="E652" s="9">
        <v>6</v>
      </c>
      <c r="F652" s="15" t="s">
        <v>191</v>
      </c>
      <c r="G652" s="16" t="str">
        <f>VLOOKUP(F652,Descriptions!$A$2:$C$37,3,0)</f>
        <v>Custom Cord - Type 1</v>
      </c>
    </row>
    <row r="653" spans="1:7">
      <c r="A653" s="6" t="s">
        <v>78</v>
      </c>
      <c r="B653" s="15" t="s">
        <v>176</v>
      </c>
      <c r="C653" s="9" t="s">
        <v>178</v>
      </c>
      <c r="D653" s="9" t="str">
        <f>VLOOKUP(F653,Descriptions!$A$2:$C$37,2,0)</f>
        <v>DI</v>
      </c>
      <c r="E653" s="9">
        <v>7</v>
      </c>
      <c r="F653" s="15" t="s">
        <v>21</v>
      </c>
      <c r="G653" s="16" t="str">
        <f>VLOOKUP(F653,Descriptions!$A$2:$C$37,3,0)</f>
        <v>X80 Discrete Input, 32 point, 24 VDC</v>
      </c>
    </row>
    <row r="654" spans="1:7">
      <c r="A654" s="6" t="s">
        <v>78</v>
      </c>
      <c r="B654" s="15" t="s">
        <v>176</v>
      </c>
      <c r="C654" s="9" t="s">
        <v>178</v>
      </c>
      <c r="D654" s="9" t="str">
        <f>VLOOKUP(F654,Descriptions!$A$2:$C$37,2,0)</f>
        <v>Cordset</v>
      </c>
      <c r="E654" s="9">
        <v>7</v>
      </c>
      <c r="F654" s="15" t="s">
        <v>26</v>
      </c>
      <c r="G654" s="16" t="str">
        <f>VLOOKUP(F654,Descriptions!$A$2:$C$37,3,0)</f>
        <v xml:space="preserve">40-way Terminal Cord Set </v>
      </c>
    </row>
    <row r="655" spans="1:7">
      <c r="A655" s="6" t="s">
        <v>78</v>
      </c>
      <c r="B655" s="15" t="s">
        <v>176</v>
      </c>
      <c r="C655" s="9" t="s">
        <v>178</v>
      </c>
      <c r="D655" s="9" t="str">
        <f>VLOOKUP(F655,Descriptions!$A$2:$C$37,2,0)</f>
        <v>Space</v>
      </c>
      <c r="E655" s="9">
        <v>8</v>
      </c>
      <c r="F655" s="15" t="s">
        <v>34</v>
      </c>
      <c r="G655" s="16" t="str">
        <f>VLOOKUP(F655,Descriptions!$A$2:$C$37,3,0)</f>
        <v>Empty Module with hinged cover</v>
      </c>
    </row>
    <row r="656" spans="1:7">
      <c r="A656" s="6" t="s">
        <v>78</v>
      </c>
      <c r="B656" s="15" t="s">
        <v>176</v>
      </c>
      <c r="C656" s="9" t="s">
        <v>178</v>
      </c>
      <c r="D656" s="9" t="str">
        <f>VLOOKUP(F656,Descriptions!$A$2:$C$37,2,0)</f>
        <v>DO</v>
      </c>
      <c r="E656" s="9">
        <v>9</v>
      </c>
      <c r="F656" s="15" t="s">
        <v>22</v>
      </c>
      <c r="G656" s="16" t="str">
        <f>VLOOKUP(F656,Descriptions!$A$2:$C$37,3,0)</f>
        <v>X80 Discrete Output, 16 point, 24 VDC</v>
      </c>
    </row>
    <row r="657" spans="1:7">
      <c r="A657" s="6" t="s">
        <v>78</v>
      </c>
      <c r="B657" s="15" t="s">
        <v>176</v>
      </c>
      <c r="C657" s="9" t="s">
        <v>178</v>
      </c>
      <c r="D657" s="9" t="str">
        <f>VLOOKUP(F657,Descriptions!$A$2:$C$37,2,0)</f>
        <v>Cordset</v>
      </c>
      <c r="E657" s="9">
        <v>9</v>
      </c>
      <c r="F657" s="15" t="s">
        <v>192</v>
      </c>
      <c r="G657" s="16" t="str">
        <f>VLOOKUP(F657,Descriptions!$A$2:$C$37,3,0)</f>
        <v>Custom Cord - Type 2</v>
      </c>
    </row>
    <row r="658" spans="1:7">
      <c r="A658" s="6" t="s">
        <v>78</v>
      </c>
      <c r="B658" s="15" t="s">
        <v>176</v>
      </c>
      <c r="C658" s="9" t="s">
        <v>178</v>
      </c>
      <c r="D658" s="9" t="str">
        <f>VLOOKUP(F658,Descriptions!$A$2:$C$37,2,0)</f>
        <v>AI</v>
      </c>
      <c r="E658" s="9">
        <v>10</v>
      </c>
      <c r="F658" s="15" t="s">
        <v>23</v>
      </c>
      <c r="G658" s="16" t="str">
        <f>VLOOKUP(F658,Descriptions!$A$2:$C$37,3,0)</f>
        <v>X80 Analog Input 8 point, 4-20 mA, isolated</v>
      </c>
    </row>
    <row r="659" spans="1:7">
      <c r="A659" s="6" t="s">
        <v>78</v>
      </c>
      <c r="B659" s="15" t="s">
        <v>176</v>
      </c>
      <c r="C659" s="9" t="s">
        <v>178</v>
      </c>
      <c r="D659" s="9" t="str">
        <f>VLOOKUP(F659,Descriptions!$A$2:$C$37,2,0)</f>
        <v>Cordset</v>
      </c>
      <c r="E659" s="9">
        <v>10</v>
      </c>
      <c r="F659" s="15" t="s">
        <v>193</v>
      </c>
      <c r="G659" s="16" t="str">
        <f>VLOOKUP(F659,Descriptions!$A$2:$C$37,3,0)</f>
        <v>Custom Cord - Type 3</v>
      </c>
    </row>
    <row r="660" spans="1:7">
      <c r="A660" s="6" t="s">
        <v>78</v>
      </c>
      <c r="B660" s="15" t="s">
        <v>176</v>
      </c>
      <c r="C660" s="9" t="s">
        <v>178</v>
      </c>
      <c r="D660" s="9" t="str">
        <f>VLOOKUP(F660,Descriptions!$A$2:$C$37,2,0)</f>
        <v>AI</v>
      </c>
      <c r="E660" s="9">
        <v>11</v>
      </c>
      <c r="F660" s="15" t="s">
        <v>23</v>
      </c>
      <c r="G660" s="16" t="str">
        <f>VLOOKUP(F660,Descriptions!$A$2:$C$37,3,0)</f>
        <v>X80 Analog Input 8 point, 4-20 mA, isolated</v>
      </c>
    </row>
    <row r="661" spans="1:7">
      <c r="A661" s="6" t="s">
        <v>78</v>
      </c>
      <c r="B661" s="15" t="s">
        <v>176</v>
      </c>
      <c r="C661" s="9" t="s">
        <v>178</v>
      </c>
      <c r="D661" s="9" t="str">
        <f>VLOOKUP(F661,Descriptions!$A$2:$C$37,2,0)</f>
        <v>Cordset</v>
      </c>
      <c r="E661" s="9">
        <v>11</v>
      </c>
      <c r="F661" s="15" t="s">
        <v>193</v>
      </c>
      <c r="G661" s="16" t="str">
        <f>VLOOKUP(F661,Descriptions!$A$2:$C$37,3,0)</f>
        <v>Custom Cord - Type 3</v>
      </c>
    </row>
    <row r="662" spans="1:7">
      <c r="A662" s="6" t="s">
        <v>78</v>
      </c>
      <c r="B662" s="15" t="s">
        <v>176</v>
      </c>
      <c r="C662" s="9" t="s">
        <v>178</v>
      </c>
      <c r="D662" s="9" t="str">
        <f>VLOOKUP(F662,Descriptions!$A$2:$C$37,2,0)</f>
        <v>Accessory</v>
      </c>
      <c r="E662" s="9" t="s">
        <v>3</v>
      </c>
      <c r="F662" s="15" t="s">
        <v>15</v>
      </c>
      <c r="G662" s="16" t="str">
        <f>VLOOKUP(F662,Descriptions!$A$2:$C$37,3,0)</f>
        <v>X80 Line Terminators - for rack end - set of 2</v>
      </c>
    </row>
    <row r="663" spans="1:7">
      <c r="A663" s="6" t="s">
        <v>78</v>
      </c>
      <c r="B663" s="15" t="s">
        <v>176</v>
      </c>
      <c r="C663" s="9" t="s">
        <v>178</v>
      </c>
      <c r="D663" s="9" t="str">
        <f>VLOOKUP(F663,Descriptions!$A$2:$C$37,2,0)</f>
        <v>Accessory</v>
      </c>
      <c r="E663" s="9" t="s">
        <v>3</v>
      </c>
      <c r="F663" s="15" t="s">
        <v>16</v>
      </c>
      <c r="G663" s="16" t="str">
        <f>VLOOKUP(F663,Descriptions!$A$2:$C$37,3,0)</f>
        <v>X80 Backplane extension cable - 0.8 m</v>
      </c>
    </row>
    <row r="664" spans="1:7">
      <c r="A664" s="6" t="s">
        <v>78</v>
      </c>
      <c r="B664" s="15" t="s">
        <v>177</v>
      </c>
      <c r="C664" s="9" t="s">
        <v>178</v>
      </c>
      <c r="D664" s="9" t="str">
        <f>VLOOKUP(F664,Descriptions!$A$2:$C$37,2,0)</f>
        <v>Rack</v>
      </c>
      <c r="E664" s="9" t="s">
        <v>3</v>
      </c>
      <c r="F664" s="15" t="s">
        <v>101</v>
      </c>
      <c r="G664" s="16" t="str">
        <f>VLOOKUP(F664,Descriptions!$A$2:$C$37,3,0)</f>
        <v>X80 Xbus 4 Slot Rack</v>
      </c>
    </row>
    <row r="665" spans="1:7">
      <c r="A665" s="6" t="s">
        <v>78</v>
      </c>
      <c r="B665" s="15" t="s">
        <v>177</v>
      </c>
      <c r="C665" s="9" t="s">
        <v>178</v>
      </c>
      <c r="D665" s="9" t="str">
        <f>VLOOKUP(F665,Descriptions!$A$2:$C$37,2,0)</f>
        <v>PS</v>
      </c>
      <c r="E665" s="9" t="s">
        <v>3</v>
      </c>
      <c r="F665" s="15" t="s">
        <v>19</v>
      </c>
      <c r="G665" s="16" t="str">
        <f>VLOOKUP(F665,Descriptions!$A$2:$C$37,3,0)</f>
        <v>X80 Power Supply module 24 VDC - 16.8 W</v>
      </c>
    </row>
    <row r="666" spans="1:7">
      <c r="A666" s="6" t="s">
        <v>78</v>
      </c>
      <c r="B666" s="15" t="s">
        <v>177</v>
      </c>
      <c r="C666" s="9" t="s">
        <v>178</v>
      </c>
      <c r="D666" s="9" t="str">
        <f>VLOOKUP(F666,Descriptions!$A$2:$C$37,2,0)</f>
        <v>Space</v>
      </c>
      <c r="E666" s="9">
        <v>0</v>
      </c>
      <c r="F666" s="15" t="s">
        <v>34</v>
      </c>
      <c r="G666" s="16" t="str">
        <f>VLOOKUP(F666,Descriptions!$A$2:$C$37,3,0)</f>
        <v>Empty Module with hinged cover</v>
      </c>
    </row>
    <row r="667" spans="1:7">
      <c r="A667" s="6" t="s">
        <v>78</v>
      </c>
      <c r="B667" s="15" t="s">
        <v>177</v>
      </c>
      <c r="C667" s="9" t="s">
        <v>178</v>
      </c>
      <c r="D667" s="9" t="str">
        <f>VLOOKUP(F667,Descriptions!$A$2:$C$37,2,0)</f>
        <v>AO</v>
      </c>
      <c r="E667" s="9">
        <v>1</v>
      </c>
      <c r="F667" s="15" t="s">
        <v>24</v>
      </c>
      <c r="G667" s="16" t="str">
        <f>VLOOKUP(F667,Descriptions!$A$2:$C$37,3,0)</f>
        <v>X80 Analog Output 8 point, 4-20 mA,non-isolated</v>
      </c>
    </row>
    <row r="668" spans="1:7">
      <c r="A668" s="6" t="s">
        <v>78</v>
      </c>
      <c r="B668" s="15" t="s">
        <v>177</v>
      </c>
      <c r="C668" s="9" t="s">
        <v>178</v>
      </c>
      <c r="D668" s="9" t="str">
        <f>VLOOKUP(F668,Descriptions!$A$2:$C$37,2,0)</f>
        <v>Cordset</v>
      </c>
      <c r="E668" s="9">
        <v>1</v>
      </c>
      <c r="F668" s="15" t="s">
        <v>194</v>
      </c>
      <c r="G668" s="16" t="str">
        <f>VLOOKUP(F668,Descriptions!$A$2:$C$37,3,0)</f>
        <v>Custom Cord - Type 4</v>
      </c>
    </row>
    <row r="669" spans="1:7">
      <c r="A669" s="6" t="s">
        <v>78</v>
      </c>
      <c r="B669" s="15" t="s">
        <v>177</v>
      </c>
      <c r="C669" s="9" t="s">
        <v>178</v>
      </c>
      <c r="D669" s="9" t="str">
        <f>VLOOKUP(F669,Descriptions!$A$2:$C$37,2,0)</f>
        <v>AO</v>
      </c>
      <c r="E669" s="9">
        <v>2</v>
      </c>
      <c r="F669" s="15" t="s">
        <v>24</v>
      </c>
      <c r="G669" s="16" t="str">
        <f>VLOOKUP(F669,Descriptions!$A$2:$C$37,3,0)</f>
        <v>X80 Analog Output 8 point, 4-20 mA,non-isolated</v>
      </c>
    </row>
    <row r="670" spans="1:7">
      <c r="A670" s="6" t="s">
        <v>78</v>
      </c>
      <c r="B670" s="15" t="s">
        <v>177</v>
      </c>
      <c r="C670" s="9" t="s">
        <v>178</v>
      </c>
      <c r="D670" s="9" t="str">
        <f>VLOOKUP(F670,Descriptions!$A$2:$C$37,2,0)</f>
        <v>Cordset</v>
      </c>
      <c r="E670" s="9">
        <v>2</v>
      </c>
      <c r="F670" s="15" t="s">
        <v>194</v>
      </c>
      <c r="G670" s="16" t="str">
        <f>VLOOKUP(F670,Descriptions!$A$2:$C$37,3,0)</f>
        <v>Custom Cord - Type 4</v>
      </c>
    </row>
    <row r="671" spans="1:7">
      <c r="A671" s="6" t="s">
        <v>78</v>
      </c>
      <c r="B671" s="15" t="s">
        <v>177</v>
      </c>
      <c r="C671" s="9" t="s">
        <v>178</v>
      </c>
      <c r="D671" s="9" t="str">
        <f>VLOOKUP(F671,Descriptions!$A$2:$C$37,2,0)</f>
        <v>Space</v>
      </c>
      <c r="E671" s="9">
        <v>3</v>
      </c>
      <c r="F671" s="15" t="s">
        <v>34</v>
      </c>
      <c r="G671" s="16" t="str">
        <f>VLOOKUP(F671,Descriptions!$A$2:$C$37,3,0)</f>
        <v>Empty Module with hinged cover</v>
      </c>
    </row>
    <row r="672" spans="1:7">
      <c r="A672" s="7" t="s">
        <v>78</v>
      </c>
      <c r="B672" s="17" t="s">
        <v>177</v>
      </c>
      <c r="C672" s="10" t="s">
        <v>178</v>
      </c>
      <c r="D672" s="10" t="str">
        <f>VLOOKUP(F672,Descriptions!$A$2:$C$37,2,0)</f>
        <v>Accessory</v>
      </c>
      <c r="E672" s="10" t="s">
        <v>3</v>
      </c>
      <c r="F672" s="17" t="s">
        <v>33</v>
      </c>
      <c r="G672" s="18" t="str">
        <f>VLOOKUP(F672,Descriptions!$A$2:$C$37,3,0)</f>
        <v>X80 Backplane expander module</v>
      </c>
    </row>
    <row r="673" spans="1:7">
      <c r="A673" s="5" t="s">
        <v>79</v>
      </c>
      <c r="B673" s="8" t="s">
        <v>53</v>
      </c>
      <c r="C673" s="8" t="s">
        <v>54</v>
      </c>
      <c r="D673" s="8" t="str">
        <f>VLOOKUP(F673,Descriptions!$A$2:$C$37,2,0)</f>
        <v>Rack</v>
      </c>
      <c r="E673" s="8" t="s">
        <v>3</v>
      </c>
      <c r="F673" s="8" t="s">
        <v>181</v>
      </c>
      <c r="G673" s="14" t="str">
        <f>VLOOKUP(F673,Descriptions!$A$2:$C$37,3,0)</f>
        <v>X80 Xbus+Ethernet 8 Slot Rack</v>
      </c>
    </row>
    <row r="674" spans="1:7">
      <c r="A674" s="6" t="s">
        <v>79</v>
      </c>
      <c r="B674" s="9" t="s">
        <v>53</v>
      </c>
      <c r="C674" s="9" t="s">
        <v>54</v>
      </c>
      <c r="D674" s="9" t="str">
        <f>VLOOKUP(F674,Descriptions!$A$2:$C$37,2,0)</f>
        <v>PS</v>
      </c>
      <c r="E674" s="9" t="s">
        <v>3</v>
      </c>
      <c r="F674" s="9" t="s">
        <v>103</v>
      </c>
      <c r="G674" s="16" t="str">
        <f>VLOOKUP(F674,Descriptions!$A$2:$C$37,3,0)</f>
        <v>X80 Power Supply module 24 VDC - 31.2 W</v>
      </c>
    </row>
    <row r="675" spans="1:7">
      <c r="A675" s="6" t="s">
        <v>79</v>
      </c>
      <c r="B675" s="9" t="s">
        <v>53</v>
      </c>
      <c r="C675" s="9" t="s">
        <v>54</v>
      </c>
      <c r="D675" s="9" t="str">
        <f>VLOOKUP(F675,Descriptions!$A$2:$C$37,2,0)</f>
        <v>Accessory</v>
      </c>
      <c r="E675" s="9" t="s">
        <v>3</v>
      </c>
      <c r="F675" s="9" t="s">
        <v>195</v>
      </c>
      <c r="G675" s="16" t="str">
        <f>VLOOKUP(F675,Descriptions!$A$2:$C$37,3,0)</f>
        <v>Hot standby SFP socket - RJ45</v>
      </c>
    </row>
    <row r="676" spans="1:7">
      <c r="A676" s="6" t="s">
        <v>79</v>
      </c>
      <c r="B676" s="9" t="s">
        <v>53</v>
      </c>
      <c r="C676" s="9" t="s">
        <v>54</v>
      </c>
      <c r="D676" s="9" t="str">
        <f>VLOOKUP(F676,Descriptions!$A$2:$C$37,2,0)</f>
        <v>CPU</v>
      </c>
      <c r="E676" s="9" t="s">
        <v>100</v>
      </c>
      <c r="F676" s="9" t="s">
        <v>184</v>
      </c>
      <c r="G676" s="16" t="str">
        <f>VLOOKUP(F676,Descriptions!$A$2:$C$37,3,0)</f>
        <v xml:space="preserve">M580 Hot Standby Processor </v>
      </c>
    </row>
    <row r="677" spans="1:7">
      <c r="A677" s="6" t="s">
        <v>79</v>
      </c>
      <c r="B677" s="9" t="s">
        <v>53</v>
      </c>
      <c r="C677" s="9" t="s">
        <v>54</v>
      </c>
      <c r="D677" s="9" t="str">
        <f>VLOOKUP(F677,Descriptions!$A$2:$C$37,2,0)</f>
        <v>Comm</v>
      </c>
      <c r="E677" s="9">
        <v>2</v>
      </c>
      <c r="F677" s="9" t="s">
        <v>130</v>
      </c>
      <c r="G677" s="16" t="str">
        <f>VLOOKUP(F677,Descriptions!$A$2:$C$37,3,0)</f>
        <v>M580 Ethernet DIO network communication module</v>
      </c>
    </row>
    <row r="678" spans="1:7">
      <c r="A678" s="6" t="s">
        <v>79</v>
      </c>
      <c r="B678" s="9" t="s">
        <v>53</v>
      </c>
      <c r="C678" s="9" t="s">
        <v>54</v>
      </c>
      <c r="D678" s="9" t="str">
        <f>VLOOKUP(F678,Descriptions!$A$2:$C$37,2,0)</f>
        <v>Comm</v>
      </c>
      <c r="E678" s="9">
        <v>3</v>
      </c>
      <c r="F678" s="9" t="s">
        <v>186</v>
      </c>
      <c r="G678" s="16" t="str">
        <f>VLOOKUP(F678,Descriptions!$A$2:$C$37,3,0)</f>
        <v xml:space="preserve">M580 Ethernet control network communication module </v>
      </c>
    </row>
    <row r="679" spans="1:7">
      <c r="A679" s="6" t="s">
        <v>79</v>
      </c>
      <c r="B679" s="9" t="s">
        <v>53</v>
      </c>
      <c r="C679" s="9" t="s">
        <v>54</v>
      </c>
      <c r="D679" s="9" t="str">
        <f>VLOOKUP(F679,Descriptions!$A$2:$C$37,2,0)</f>
        <v>Space</v>
      </c>
      <c r="E679" s="9">
        <v>4</v>
      </c>
      <c r="F679" s="9" t="s">
        <v>34</v>
      </c>
      <c r="G679" s="16" t="str">
        <f>VLOOKUP(F679,Descriptions!$A$2:$C$37,3,0)</f>
        <v>Empty Module with hinged cover</v>
      </c>
    </row>
    <row r="680" spans="1:7">
      <c r="A680" s="6" t="s">
        <v>79</v>
      </c>
      <c r="B680" s="9" t="s">
        <v>53</v>
      </c>
      <c r="C680" s="9" t="s">
        <v>54</v>
      </c>
      <c r="D680" s="9" t="s">
        <v>9</v>
      </c>
      <c r="E680" s="9">
        <v>5</v>
      </c>
      <c r="F680" s="9" t="s">
        <v>130</v>
      </c>
      <c r="G680" s="16" t="str">
        <f>VLOOKUP(F677,Descriptions!$A$2:$C$37,3,0)</f>
        <v>M580 Ethernet DIO network communication module</v>
      </c>
    </row>
    <row r="681" spans="1:7">
      <c r="A681" s="6" t="s">
        <v>79</v>
      </c>
      <c r="B681" s="9" t="s">
        <v>53</v>
      </c>
      <c r="C681" s="9" t="s">
        <v>54</v>
      </c>
      <c r="D681" s="9" t="str">
        <f>VLOOKUP(F681,Descriptions!$A$2:$C$37,2,0)</f>
        <v>Space</v>
      </c>
      <c r="E681" s="9">
        <v>6</v>
      </c>
      <c r="F681" s="9" t="s">
        <v>34</v>
      </c>
      <c r="G681" s="16" t="str">
        <f>VLOOKUP(F681,Descriptions!$A$2:$C$37,3,0)</f>
        <v>Empty Module with hinged cover</v>
      </c>
    </row>
    <row r="682" spans="1:7">
      <c r="A682" s="6" t="s">
        <v>79</v>
      </c>
      <c r="B682" s="9" t="s">
        <v>53</v>
      </c>
      <c r="C682" s="9" t="s">
        <v>54</v>
      </c>
      <c r="D682" s="9" t="str">
        <f>VLOOKUP(F682,Descriptions!$A$2:$C$37,2,0)</f>
        <v>Space</v>
      </c>
      <c r="E682" s="9">
        <v>7</v>
      </c>
      <c r="F682" s="9" t="s">
        <v>34</v>
      </c>
      <c r="G682" s="16" t="str">
        <f>VLOOKUP(F682,Descriptions!$A$2:$C$37,3,0)</f>
        <v>Empty Module with hinged cover</v>
      </c>
    </row>
    <row r="683" spans="1:7">
      <c r="A683" s="6" t="s">
        <v>79</v>
      </c>
      <c r="B683" s="9" t="s">
        <v>56</v>
      </c>
      <c r="C683" s="9" t="s">
        <v>55</v>
      </c>
      <c r="D683" s="9" t="str">
        <f>VLOOKUP(F683,Descriptions!$A$2:$C$37,2,0)</f>
        <v>Rack</v>
      </c>
      <c r="E683" s="9" t="s">
        <v>3</v>
      </c>
      <c r="F683" s="9" t="s">
        <v>181</v>
      </c>
      <c r="G683" s="16" t="str">
        <f>VLOOKUP(F683,Descriptions!$A$2:$C$37,3,0)</f>
        <v>X80 Xbus+Ethernet 8 Slot Rack</v>
      </c>
    </row>
    <row r="684" spans="1:7">
      <c r="A684" s="6" t="s">
        <v>79</v>
      </c>
      <c r="B684" s="9" t="s">
        <v>56</v>
      </c>
      <c r="C684" s="9" t="s">
        <v>55</v>
      </c>
      <c r="D684" s="9" t="str">
        <f>VLOOKUP(F684,Descriptions!$A$2:$C$37,2,0)</f>
        <v>PS</v>
      </c>
      <c r="E684" s="9" t="s">
        <v>3</v>
      </c>
      <c r="F684" s="9" t="s">
        <v>103</v>
      </c>
      <c r="G684" s="16" t="str">
        <f>VLOOKUP(F684,Descriptions!$A$2:$C$37,3,0)</f>
        <v>X80 Power Supply module 24 VDC - 31.2 W</v>
      </c>
    </row>
    <row r="685" spans="1:7">
      <c r="A685" s="6" t="s">
        <v>79</v>
      </c>
      <c r="B685" s="9" t="s">
        <v>56</v>
      </c>
      <c r="C685" s="9" t="s">
        <v>55</v>
      </c>
      <c r="D685" s="9" t="str">
        <f>VLOOKUP(F685,Descriptions!$A$2:$C$37,2,0)</f>
        <v>Accessory</v>
      </c>
      <c r="E685" s="9" t="s">
        <v>3</v>
      </c>
      <c r="F685" s="9" t="s">
        <v>195</v>
      </c>
      <c r="G685" s="16" t="str">
        <f>VLOOKUP(F685,Descriptions!$A$2:$C$37,3,0)</f>
        <v>Hot standby SFP socket - RJ45</v>
      </c>
    </row>
    <row r="686" spans="1:7">
      <c r="A686" s="6" t="s">
        <v>79</v>
      </c>
      <c r="B686" s="9" t="s">
        <v>56</v>
      </c>
      <c r="C686" s="9" t="s">
        <v>55</v>
      </c>
      <c r="D686" s="9" t="str">
        <f>VLOOKUP(F686,Descriptions!$A$2:$C$37,2,0)</f>
        <v>CPU</v>
      </c>
      <c r="E686" s="9" t="s">
        <v>100</v>
      </c>
      <c r="F686" s="9" t="s">
        <v>184</v>
      </c>
      <c r="G686" s="16" t="str">
        <f>VLOOKUP(F686,Descriptions!$A$2:$C$37,3,0)</f>
        <v xml:space="preserve">M580 Hot Standby Processor </v>
      </c>
    </row>
    <row r="687" spans="1:7">
      <c r="A687" s="6" t="s">
        <v>79</v>
      </c>
      <c r="B687" s="9" t="s">
        <v>56</v>
      </c>
      <c r="C687" s="9" t="s">
        <v>55</v>
      </c>
      <c r="D687" s="9" t="str">
        <f>VLOOKUP(F687,Descriptions!$A$2:$C$37,2,0)</f>
        <v>Comm</v>
      </c>
      <c r="E687" s="9">
        <v>2</v>
      </c>
      <c r="F687" s="9" t="s">
        <v>130</v>
      </c>
      <c r="G687" s="16" t="str">
        <f>VLOOKUP(F687,Descriptions!$A$2:$C$37,3,0)</f>
        <v>M580 Ethernet DIO network communication module</v>
      </c>
    </row>
    <row r="688" spans="1:7">
      <c r="A688" s="6" t="s">
        <v>79</v>
      </c>
      <c r="B688" s="9" t="s">
        <v>56</v>
      </c>
      <c r="C688" s="9" t="s">
        <v>55</v>
      </c>
      <c r="D688" s="9" t="str">
        <f>VLOOKUP(F688,Descriptions!$A$2:$C$37,2,0)</f>
        <v>Comm</v>
      </c>
      <c r="E688" s="9">
        <v>3</v>
      </c>
      <c r="F688" s="9" t="s">
        <v>186</v>
      </c>
      <c r="G688" s="16" t="str">
        <f>VLOOKUP(F688,Descriptions!$A$2:$C$37,3,0)</f>
        <v xml:space="preserve">M580 Ethernet control network communication module </v>
      </c>
    </row>
    <row r="689" spans="1:7">
      <c r="A689" s="6" t="s">
        <v>79</v>
      </c>
      <c r="B689" s="9" t="s">
        <v>56</v>
      </c>
      <c r="C689" s="9" t="s">
        <v>55</v>
      </c>
      <c r="D689" s="9" t="str">
        <f>VLOOKUP(F689,Descriptions!$A$2:$C$37,2,0)</f>
        <v>Space</v>
      </c>
      <c r="E689" s="9">
        <v>4</v>
      </c>
      <c r="F689" s="9" t="s">
        <v>34</v>
      </c>
      <c r="G689" s="16" t="str">
        <f>VLOOKUP(F689,Descriptions!$A$2:$C$37,3,0)</f>
        <v>Empty Module with hinged cover</v>
      </c>
    </row>
    <row r="690" spans="1:7">
      <c r="A690" s="6" t="s">
        <v>79</v>
      </c>
      <c r="B690" s="9" t="s">
        <v>56</v>
      </c>
      <c r="C690" s="9" t="s">
        <v>55</v>
      </c>
      <c r="D690" s="9" t="s">
        <v>9</v>
      </c>
      <c r="E690" s="9">
        <v>5</v>
      </c>
      <c r="F690" s="9" t="s">
        <v>130</v>
      </c>
      <c r="G690" s="16" t="str">
        <f>VLOOKUP(F687,Descriptions!$A$2:$C$37,3,0)</f>
        <v>M580 Ethernet DIO network communication module</v>
      </c>
    </row>
    <row r="691" spans="1:7">
      <c r="A691" s="6" t="s">
        <v>79</v>
      </c>
      <c r="B691" s="9" t="s">
        <v>56</v>
      </c>
      <c r="C691" s="9" t="s">
        <v>55</v>
      </c>
      <c r="D691" s="9" t="str">
        <f>VLOOKUP(F691,Descriptions!$A$2:$C$37,2,0)</f>
        <v>Space</v>
      </c>
      <c r="E691" s="9">
        <v>6</v>
      </c>
      <c r="F691" s="9" t="s">
        <v>34</v>
      </c>
      <c r="G691" s="16" t="str">
        <f>VLOOKUP(F691,Descriptions!$A$2:$C$37,3,0)</f>
        <v>Empty Module with hinged cover</v>
      </c>
    </row>
    <row r="692" spans="1:7">
      <c r="A692" s="6" t="s">
        <v>79</v>
      </c>
      <c r="B692" s="9" t="s">
        <v>56</v>
      </c>
      <c r="C692" s="9" t="s">
        <v>55</v>
      </c>
      <c r="D692" s="9" t="str">
        <f>VLOOKUP(F692,Descriptions!$A$2:$C$37,2,0)</f>
        <v>Space</v>
      </c>
      <c r="E692" s="9">
        <v>7</v>
      </c>
      <c r="F692" s="9" t="s">
        <v>34</v>
      </c>
      <c r="G692" s="16" t="str">
        <f>VLOOKUP(F692,Descriptions!$A$2:$C$37,3,0)</f>
        <v>Empty Module with hinged cover</v>
      </c>
    </row>
    <row r="693" spans="1:7">
      <c r="A693" s="6" t="s">
        <v>79</v>
      </c>
      <c r="B693" s="15" t="s">
        <v>179</v>
      </c>
      <c r="C693" s="15" t="s">
        <v>180</v>
      </c>
      <c r="D693" s="9" t="str">
        <f>VLOOKUP(F693,Descriptions!$A$2:$C$37,2,0)</f>
        <v>Rack</v>
      </c>
      <c r="E693" s="9" t="s">
        <v>3</v>
      </c>
      <c r="F693" s="15" t="s">
        <v>91</v>
      </c>
      <c r="G693" s="16" t="str">
        <f>VLOOKUP(F693,Descriptions!$A$2:$C$37,3,0)</f>
        <v>X80 XBus+Ethernet 12 Slot Rack</v>
      </c>
    </row>
    <row r="694" spans="1:7">
      <c r="A694" s="6" t="s">
        <v>79</v>
      </c>
      <c r="B694" s="15" t="s">
        <v>179</v>
      </c>
      <c r="C694" s="15" t="s">
        <v>180</v>
      </c>
      <c r="D694" s="9" t="str">
        <f>VLOOKUP(F694,Descriptions!$A$2:$C$37,2,0)</f>
        <v>PS</v>
      </c>
      <c r="E694" s="9" t="s">
        <v>3</v>
      </c>
      <c r="F694" s="15" t="s">
        <v>103</v>
      </c>
      <c r="G694" s="16" t="str">
        <f>VLOOKUP(F694,Descriptions!$A$2:$C$37,3,0)</f>
        <v>X80 Power Supply module 24 VDC - 31.2 W</v>
      </c>
    </row>
    <row r="695" spans="1:7">
      <c r="A695" s="6" t="s">
        <v>79</v>
      </c>
      <c r="B695" s="15" t="s">
        <v>179</v>
      </c>
      <c r="C695" s="15" t="s">
        <v>180</v>
      </c>
      <c r="D695" s="9" t="str">
        <f>VLOOKUP(F695,Descriptions!$A$2:$C$37,2,0)</f>
        <v>CPU</v>
      </c>
      <c r="E695" s="9" t="s">
        <v>100</v>
      </c>
      <c r="F695" s="15" t="s">
        <v>98</v>
      </c>
      <c r="G695" s="16" t="str">
        <f>VLOOKUP(F695,Descriptions!$A$2:$C$37,3,0)</f>
        <v>M580 Processor</v>
      </c>
    </row>
    <row r="696" spans="1:7">
      <c r="A696" s="6" t="s">
        <v>79</v>
      </c>
      <c r="B696" s="15" t="s">
        <v>179</v>
      </c>
      <c r="C696" s="15" t="s">
        <v>180</v>
      </c>
      <c r="D696" s="9" t="str">
        <f>VLOOKUP(F696,Descriptions!$A$2:$C$37,2,0)</f>
        <v>Comm</v>
      </c>
      <c r="E696" s="9">
        <v>2</v>
      </c>
      <c r="F696" s="15" t="s">
        <v>130</v>
      </c>
      <c r="G696" s="16" t="str">
        <f>VLOOKUP(F696,Descriptions!$A$2:$C$37,3,0)</f>
        <v>M580 Ethernet DIO network communication module</v>
      </c>
    </row>
    <row r="697" spans="1:7">
      <c r="A697" s="6" t="s">
        <v>79</v>
      </c>
      <c r="B697" s="15" t="s">
        <v>179</v>
      </c>
      <c r="C697" s="15" t="s">
        <v>180</v>
      </c>
      <c r="D697" s="9" t="str">
        <f>VLOOKUP(F697,Descriptions!$A$2:$C$37,2,0)</f>
        <v>Space</v>
      </c>
      <c r="E697" s="9">
        <v>3</v>
      </c>
      <c r="F697" s="15" t="s">
        <v>34</v>
      </c>
      <c r="G697" s="16" t="str">
        <f>VLOOKUP(F697,Descriptions!$A$2:$C$37,3,0)</f>
        <v>Empty Module with hinged cover</v>
      </c>
    </row>
    <row r="698" spans="1:7">
      <c r="A698" s="6" t="s">
        <v>79</v>
      </c>
      <c r="B698" s="15" t="s">
        <v>179</v>
      </c>
      <c r="C698" s="15" t="s">
        <v>180</v>
      </c>
      <c r="D698" s="9" t="str">
        <f>VLOOKUP(F698,Descriptions!$A$2:$C$37,2,0)</f>
        <v>DI</v>
      </c>
      <c r="E698" s="9">
        <v>4</v>
      </c>
      <c r="F698" s="15" t="s">
        <v>21</v>
      </c>
      <c r="G698" s="16" t="str">
        <f>VLOOKUP(F698,Descriptions!$A$2:$C$37,3,0)</f>
        <v>X80 Discrete Input, 32 point, 24 VDC</v>
      </c>
    </row>
    <row r="699" spans="1:7">
      <c r="A699" s="6" t="s">
        <v>79</v>
      </c>
      <c r="B699" s="15" t="s">
        <v>179</v>
      </c>
      <c r="C699" s="15" t="s">
        <v>180</v>
      </c>
      <c r="D699" s="9" t="str">
        <f>VLOOKUP(F699,Descriptions!$A$2:$C$37,2,0)</f>
        <v>Cordset</v>
      </c>
      <c r="E699" s="9">
        <v>4</v>
      </c>
      <c r="F699" s="15" t="s">
        <v>26</v>
      </c>
      <c r="G699" s="16" t="str">
        <f>VLOOKUP(F699,Descriptions!$A$2:$C$37,3,0)</f>
        <v xml:space="preserve">40-way Terminal Cord Set </v>
      </c>
    </row>
    <row r="700" spans="1:7">
      <c r="A700" s="6" t="s">
        <v>79</v>
      </c>
      <c r="B700" s="15" t="s">
        <v>179</v>
      </c>
      <c r="C700" s="15" t="s">
        <v>180</v>
      </c>
      <c r="D700" s="9" t="str">
        <f>VLOOKUP(F700,Descriptions!$A$2:$C$37,2,0)</f>
        <v>Space</v>
      </c>
      <c r="E700" s="9">
        <v>5</v>
      </c>
      <c r="F700" s="15" t="s">
        <v>34</v>
      </c>
      <c r="G700" s="16" t="str">
        <f>VLOOKUP(F700,Descriptions!$A$2:$C$37,3,0)</f>
        <v>Empty Module with hinged cover</v>
      </c>
    </row>
    <row r="701" spans="1:7">
      <c r="A701" s="6" t="s">
        <v>79</v>
      </c>
      <c r="B701" s="15" t="s">
        <v>179</v>
      </c>
      <c r="C701" s="15" t="s">
        <v>180</v>
      </c>
      <c r="D701" s="9" t="str">
        <f>VLOOKUP(F701,Descriptions!$A$2:$C$37,2,0)</f>
        <v>DO</v>
      </c>
      <c r="E701" s="9">
        <v>6</v>
      </c>
      <c r="F701" s="15" t="s">
        <v>22</v>
      </c>
      <c r="G701" s="16" t="str">
        <f>VLOOKUP(F701,Descriptions!$A$2:$C$37,3,0)</f>
        <v>X80 Discrete Output, 16 point, 24 VDC</v>
      </c>
    </row>
    <row r="702" spans="1:7">
      <c r="A702" s="6" t="s">
        <v>79</v>
      </c>
      <c r="B702" s="15" t="s">
        <v>179</v>
      </c>
      <c r="C702" s="15" t="s">
        <v>180</v>
      </c>
      <c r="D702" s="9" t="str">
        <f>VLOOKUP(F702,Descriptions!$A$2:$C$37,2,0)</f>
        <v>Cordset</v>
      </c>
      <c r="E702" s="9">
        <v>6</v>
      </c>
      <c r="F702" s="15" t="s">
        <v>89</v>
      </c>
      <c r="G702" s="16" t="str">
        <f>VLOOKUP(F702,Descriptions!$A$2:$C$37,3,0)</f>
        <v>Screw Clamp Terminal Block</v>
      </c>
    </row>
    <row r="703" spans="1:7">
      <c r="A703" s="6" t="s">
        <v>79</v>
      </c>
      <c r="B703" s="15" t="s">
        <v>179</v>
      </c>
      <c r="C703" s="15" t="s">
        <v>180</v>
      </c>
      <c r="D703" s="9" t="str">
        <f>VLOOKUP(F703,Descriptions!$A$2:$C$37,2,0)</f>
        <v>Space</v>
      </c>
      <c r="E703" s="9">
        <v>7</v>
      </c>
      <c r="F703" s="15" t="s">
        <v>34</v>
      </c>
      <c r="G703" s="16" t="str">
        <f>VLOOKUP(F703,Descriptions!$A$2:$C$37,3,0)</f>
        <v>Empty Module with hinged cover</v>
      </c>
    </row>
    <row r="704" spans="1:7">
      <c r="A704" s="6" t="s">
        <v>79</v>
      </c>
      <c r="B704" s="15" t="s">
        <v>179</v>
      </c>
      <c r="C704" s="15" t="s">
        <v>180</v>
      </c>
      <c r="D704" s="9" t="str">
        <f>VLOOKUP(F704,Descriptions!$A$2:$C$37,2,0)</f>
        <v>AI</v>
      </c>
      <c r="E704" s="9">
        <v>8</v>
      </c>
      <c r="F704" s="15" t="s">
        <v>23</v>
      </c>
      <c r="G704" s="16" t="str">
        <f>VLOOKUP(F704,Descriptions!$A$2:$C$37,3,0)</f>
        <v>X80 Analog Input 8 point, 4-20 mA, isolated</v>
      </c>
    </row>
    <row r="705" spans="1:7">
      <c r="A705" s="6" t="s">
        <v>79</v>
      </c>
      <c r="B705" s="15" t="s">
        <v>179</v>
      </c>
      <c r="C705" s="15" t="s">
        <v>180</v>
      </c>
      <c r="D705" s="9" t="str">
        <f>VLOOKUP(F705,Descriptions!$A$2:$C$37,2,0)</f>
        <v>Cordset</v>
      </c>
      <c r="E705" s="9">
        <v>8</v>
      </c>
      <c r="F705" s="15" t="s">
        <v>115</v>
      </c>
      <c r="G705" s="16" t="str">
        <f>VLOOKUP(F705,Descriptions!$A$2:$C$37,3,0)</f>
        <v xml:space="preserve">28-Way Removable Terminal Block with Flying Leads </v>
      </c>
    </row>
    <row r="706" spans="1:7">
      <c r="A706" s="6" t="s">
        <v>79</v>
      </c>
      <c r="B706" s="15" t="s">
        <v>179</v>
      </c>
      <c r="C706" s="15" t="s">
        <v>180</v>
      </c>
      <c r="D706" s="9" t="str">
        <f>VLOOKUP(F706,Descriptions!$A$2:$C$37,2,0)</f>
        <v>AI</v>
      </c>
      <c r="E706" s="9">
        <v>9</v>
      </c>
      <c r="F706" s="15" t="s">
        <v>23</v>
      </c>
      <c r="G706" s="16" t="str">
        <f>VLOOKUP(F706,Descriptions!$A$2:$C$37,3,0)</f>
        <v>X80 Analog Input 8 point, 4-20 mA, isolated</v>
      </c>
    </row>
    <row r="707" spans="1:7">
      <c r="A707" s="6" t="s">
        <v>79</v>
      </c>
      <c r="B707" s="15" t="s">
        <v>179</v>
      </c>
      <c r="C707" s="15" t="s">
        <v>180</v>
      </c>
      <c r="D707" s="9" t="str">
        <f>VLOOKUP(F707,Descriptions!$A$2:$C$37,2,0)</f>
        <v>Cordset</v>
      </c>
      <c r="E707" s="9">
        <v>9</v>
      </c>
      <c r="F707" s="15" t="s">
        <v>115</v>
      </c>
      <c r="G707" s="16" t="str">
        <f>VLOOKUP(F707,Descriptions!$A$2:$C$37,3,0)</f>
        <v xml:space="preserve">28-Way Removable Terminal Block with Flying Leads </v>
      </c>
    </row>
    <row r="708" spans="1:7">
      <c r="A708" s="6" t="s">
        <v>79</v>
      </c>
      <c r="B708" s="15" t="s">
        <v>179</v>
      </c>
      <c r="C708" s="15" t="s">
        <v>180</v>
      </c>
      <c r="D708" s="9" t="str">
        <f>VLOOKUP(F708,Descriptions!$A$2:$C$37,2,0)</f>
        <v>AO</v>
      </c>
      <c r="E708" s="9">
        <v>10</v>
      </c>
      <c r="F708" s="15" t="s">
        <v>112</v>
      </c>
      <c r="G708" s="16" t="str">
        <f>VLOOKUP(F708,Descriptions!$A$2:$C$37,3,0)</f>
        <v>X80 Analog Output 4 points, 4-20 mA, isolated</v>
      </c>
    </row>
    <row r="709" spans="1:7">
      <c r="A709" s="6" t="s">
        <v>79</v>
      </c>
      <c r="B709" s="15" t="s">
        <v>179</v>
      </c>
      <c r="C709" s="15" t="s">
        <v>180</v>
      </c>
      <c r="D709" s="9" t="str">
        <f>VLOOKUP(F709,Descriptions!$A$2:$C$37,2,0)</f>
        <v>Cordset</v>
      </c>
      <c r="E709" s="9">
        <v>10</v>
      </c>
      <c r="F709" s="15" t="s">
        <v>89</v>
      </c>
      <c r="G709" s="16" t="str">
        <f>VLOOKUP(F709,Descriptions!$A$2:$C$37,3,0)</f>
        <v>Screw Clamp Terminal Block</v>
      </c>
    </row>
    <row r="710" spans="1:7">
      <c r="A710" s="6" t="s">
        <v>79</v>
      </c>
      <c r="B710" s="15" t="s">
        <v>179</v>
      </c>
      <c r="C710" s="15" t="s">
        <v>180</v>
      </c>
      <c r="D710" s="9" t="str">
        <f>VLOOKUP(F710,Descriptions!$A$2:$C$37,2,0)</f>
        <v>AO</v>
      </c>
      <c r="E710" s="9">
        <v>11</v>
      </c>
      <c r="F710" s="15" t="s">
        <v>112</v>
      </c>
      <c r="G710" s="16" t="str">
        <f>VLOOKUP(F710,Descriptions!$A$2:$C$37,3,0)</f>
        <v>X80 Analog Output 4 points, 4-20 mA, isolated</v>
      </c>
    </row>
    <row r="711" spans="1:7">
      <c r="A711" s="6" t="s">
        <v>79</v>
      </c>
      <c r="B711" s="15" t="s">
        <v>179</v>
      </c>
      <c r="C711" s="15" t="s">
        <v>180</v>
      </c>
      <c r="D711" s="9" t="str">
        <f>VLOOKUP(F711,Descriptions!$A$2:$C$37,2,0)</f>
        <v>Cordset</v>
      </c>
      <c r="E711" s="9">
        <v>11</v>
      </c>
      <c r="F711" s="9" t="s">
        <v>89</v>
      </c>
      <c r="G711" s="16" t="str">
        <f>VLOOKUP(F711,Descriptions!$A$2:$C$37,3,0)</f>
        <v>Screw Clamp Terminal Block</v>
      </c>
    </row>
    <row r="712" spans="1:7">
      <c r="A712" s="6" t="s">
        <v>79</v>
      </c>
      <c r="B712" s="9" t="s">
        <v>57</v>
      </c>
      <c r="C712" s="9" t="s">
        <v>54</v>
      </c>
      <c r="D712" s="9" t="str">
        <f>VLOOKUP(F712,Descriptions!$A$2:$C$37,2,0)</f>
        <v>Rack</v>
      </c>
      <c r="E712" s="9" t="s">
        <v>3</v>
      </c>
      <c r="F712" s="15" t="s">
        <v>18</v>
      </c>
      <c r="G712" s="16" t="str">
        <f>VLOOKUP(F712,Descriptions!$A$2:$C$37,3,0)</f>
        <v>X80 Xbus 12 Slot Rack</v>
      </c>
    </row>
    <row r="713" spans="1:7">
      <c r="A713" s="6" t="s">
        <v>79</v>
      </c>
      <c r="B713" s="9" t="s">
        <v>57</v>
      </c>
      <c r="C713" s="9" t="s">
        <v>54</v>
      </c>
      <c r="D713" s="9" t="str">
        <f>VLOOKUP(F713,Descriptions!$A$2:$C$37,2,0)</f>
        <v>PS</v>
      </c>
      <c r="E713" s="9" t="s">
        <v>3</v>
      </c>
      <c r="F713" s="15" t="s">
        <v>103</v>
      </c>
      <c r="G713" s="16" t="str">
        <f>VLOOKUP(F713,Descriptions!$A$2:$C$37,3,0)</f>
        <v>X80 Power Supply module 24 VDC - 31.2 W</v>
      </c>
    </row>
    <row r="714" spans="1:7">
      <c r="A714" s="6" t="s">
        <v>79</v>
      </c>
      <c r="B714" s="9" t="s">
        <v>57</v>
      </c>
      <c r="C714" s="9" t="s">
        <v>54</v>
      </c>
      <c r="D714" s="9" t="str">
        <f>VLOOKUP(F714,Descriptions!$A$2:$C$37,2,0)</f>
        <v>Comm</v>
      </c>
      <c r="E714" s="9">
        <v>0</v>
      </c>
      <c r="F714" s="15" t="s">
        <v>119</v>
      </c>
      <c r="G714" s="16" t="str">
        <f>VLOOKUP(F714,Descriptions!$A$2:$C$37,3,0)</f>
        <v>X80 Ethernet RIO drop adaptor</v>
      </c>
    </row>
    <row r="715" spans="1:7">
      <c r="A715" s="6" t="s">
        <v>79</v>
      </c>
      <c r="B715" s="9" t="s">
        <v>57</v>
      </c>
      <c r="C715" s="9" t="s">
        <v>54</v>
      </c>
      <c r="D715" s="9" t="str">
        <f>VLOOKUP(F715,Descriptions!$A$2:$C$37,2,0)</f>
        <v>DI</v>
      </c>
      <c r="E715" s="9">
        <v>1</v>
      </c>
      <c r="F715" s="15" t="s">
        <v>20</v>
      </c>
      <c r="G715" s="16" t="str">
        <f>VLOOKUP(F715,Descriptions!$A$2:$C$37,3,0)</f>
        <v>X80 Discrete Input, 16 point, 110 VAC</v>
      </c>
    </row>
    <row r="716" spans="1:7">
      <c r="A716" s="6" t="s">
        <v>79</v>
      </c>
      <c r="B716" s="9" t="s">
        <v>57</v>
      </c>
      <c r="C716" s="9" t="s">
        <v>54</v>
      </c>
      <c r="D716" s="9" t="str">
        <f>VLOOKUP(F716,Descriptions!$A$2:$C$37,2,0)</f>
        <v>Cordset</v>
      </c>
      <c r="E716" s="9">
        <v>1</v>
      </c>
      <c r="F716" s="15" t="s">
        <v>191</v>
      </c>
      <c r="G716" s="16" t="str">
        <f>VLOOKUP(F716,Descriptions!$A$2:$C$37,3,0)</f>
        <v>Custom Cord - Type 1</v>
      </c>
    </row>
    <row r="717" spans="1:7">
      <c r="A717" s="6" t="s">
        <v>79</v>
      </c>
      <c r="B717" s="9" t="s">
        <v>57</v>
      </c>
      <c r="C717" s="9" t="s">
        <v>54</v>
      </c>
      <c r="D717" s="9" t="str">
        <f>VLOOKUP(F717,Descriptions!$A$2:$C$37,2,0)</f>
        <v>DI</v>
      </c>
      <c r="E717" s="9">
        <v>2</v>
      </c>
      <c r="F717" s="15" t="s">
        <v>20</v>
      </c>
      <c r="G717" s="16" t="str">
        <f>VLOOKUP(F717,Descriptions!$A$2:$C$37,3,0)</f>
        <v>X80 Discrete Input, 16 point, 110 VAC</v>
      </c>
    </row>
    <row r="718" spans="1:7">
      <c r="A718" s="6" t="s">
        <v>79</v>
      </c>
      <c r="B718" s="9" t="s">
        <v>57</v>
      </c>
      <c r="C718" s="9" t="s">
        <v>54</v>
      </c>
      <c r="D718" s="9" t="str">
        <f>VLOOKUP(F718,Descriptions!$A$2:$C$37,2,0)</f>
        <v>Cordset</v>
      </c>
      <c r="E718" s="9">
        <v>2</v>
      </c>
      <c r="F718" s="15" t="s">
        <v>191</v>
      </c>
      <c r="G718" s="16" t="str">
        <f>VLOOKUP(F718,Descriptions!$A$2:$C$37,3,0)</f>
        <v>Custom Cord - Type 1</v>
      </c>
    </row>
    <row r="719" spans="1:7">
      <c r="A719" s="6" t="s">
        <v>79</v>
      </c>
      <c r="B719" s="9" t="s">
        <v>57</v>
      </c>
      <c r="C719" s="9" t="s">
        <v>54</v>
      </c>
      <c r="D719" s="9" t="str">
        <f>VLOOKUP(F719,Descriptions!$A$2:$C$37,2,0)</f>
        <v>DI</v>
      </c>
      <c r="E719" s="9">
        <v>3</v>
      </c>
      <c r="F719" s="15" t="s">
        <v>20</v>
      </c>
      <c r="G719" s="16" t="str">
        <f>VLOOKUP(F719,Descriptions!$A$2:$C$37,3,0)</f>
        <v>X80 Discrete Input, 16 point, 110 VAC</v>
      </c>
    </row>
    <row r="720" spans="1:7">
      <c r="A720" s="6" t="s">
        <v>79</v>
      </c>
      <c r="B720" s="9" t="s">
        <v>57</v>
      </c>
      <c r="C720" s="9" t="s">
        <v>54</v>
      </c>
      <c r="D720" s="9" t="str">
        <f>VLOOKUP(F720,Descriptions!$A$2:$C$37,2,0)</f>
        <v>Cordset</v>
      </c>
      <c r="E720" s="9">
        <v>3</v>
      </c>
      <c r="F720" s="15" t="s">
        <v>191</v>
      </c>
      <c r="G720" s="16" t="str">
        <f>VLOOKUP(F720,Descriptions!$A$2:$C$37,3,0)</f>
        <v>Custom Cord - Type 1</v>
      </c>
    </row>
    <row r="721" spans="1:7">
      <c r="A721" s="6" t="s">
        <v>79</v>
      </c>
      <c r="B721" s="9" t="s">
        <v>57</v>
      </c>
      <c r="C721" s="9" t="s">
        <v>54</v>
      </c>
      <c r="D721" s="9" t="str">
        <f>VLOOKUP(F721,Descriptions!$A$2:$C$37,2,0)</f>
        <v>DI</v>
      </c>
      <c r="E721" s="9">
        <v>4</v>
      </c>
      <c r="F721" s="15" t="s">
        <v>20</v>
      </c>
      <c r="G721" s="16" t="str">
        <f>VLOOKUP(F721,Descriptions!$A$2:$C$37,3,0)</f>
        <v>X80 Discrete Input, 16 point, 110 VAC</v>
      </c>
    </row>
    <row r="722" spans="1:7">
      <c r="A722" s="6" t="s">
        <v>79</v>
      </c>
      <c r="B722" s="9" t="s">
        <v>57</v>
      </c>
      <c r="C722" s="9" t="s">
        <v>54</v>
      </c>
      <c r="D722" s="9" t="str">
        <f>VLOOKUP(F722,Descriptions!$A$2:$C$37,2,0)</f>
        <v>Cordset</v>
      </c>
      <c r="E722" s="9">
        <v>4</v>
      </c>
      <c r="F722" s="15" t="s">
        <v>191</v>
      </c>
      <c r="G722" s="16" t="str">
        <f>VLOOKUP(F722,Descriptions!$A$2:$C$37,3,0)</f>
        <v>Custom Cord - Type 1</v>
      </c>
    </row>
    <row r="723" spans="1:7">
      <c r="A723" s="6" t="s">
        <v>79</v>
      </c>
      <c r="B723" s="9" t="s">
        <v>57</v>
      </c>
      <c r="C723" s="9" t="s">
        <v>54</v>
      </c>
      <c r="D723" s="9" t="str">
        <f>VLOOKUP(F723,Descriptions!$A$2:$C$37,2,0)</f>
        <v>DI</v>
      </c>
      <c r="E723" s="9">
        <v>5</v>
      </c>
      <c r="F723" s="15" t="s">
        <v>20</v>
      </c>
      <c r="G723" s="16" t="str">
        <f>VLOOKUP(F723,Descriptions!$A$2:$C$37,3,0)</f>
        <v>X80 Discrete Input, 16 point, 110 VAC</v>
      </c>
    </row>
    <row r="724" spans="1:7">
      <c r="A724" s="6" t="s">
        <v>79</v>
      </c>
      <c r="B724" s="9" t="s">
        <v>57</v>
      </c>
      <c r="C724" s="9" t="s">
        <v>54</v>
      </c>
      <c r="D724" s="9" t="str">
        <f>VLOOKUP(F724,Descriptions!$A$2:$C$37,2,0)</f>
        <v>Cordset</v>
      </c>
      <c r="E724" s="9">
        <v>5</v>
      </c>
      <c r="F724" s="15" t="s">
        <v>191</v>
      </c>
      <c r="G724" s="16" t="str">
        <f>VLOOKUP(F724,Descriptions!$A$2:$C$37,3,0)</f>
        <v>Custom Cord - Type 1</v>
      </c>
    </row>
    <row r="725" spans="1:7">
      <c r="A725" s="6" t="s">
        <v>79</v>
      </c>
      <c r="B725" s="9" t="s">
        <v>57</v>
      </c>
      <c r="C725" s="9" t="s">
        <v>54</v>
      </c>
      <c r="D725" s="9" t="str">
        <f>VLOOKUP(F725,Descriptions!$A$2:$C$37,2,0)</f>
        <v>DI</v>
      </c>
      <c r="E725" s="9">
        <v>6</v>
      </c>
      <c r="F725" s="15" t="s">
        <v>20</v>
      </c>
      <c r="G725" s="16" t="str">
        <f>VLOOKUP(F725,Descriptions!$A$2:$C$37,3,0)</f>
        <v>X80 Discrete Input, 16 point, 110 VAC</v>
      </c>
    </row>
    <row r="726" spans="1:7">
      <c r="A726" s="6" t="s">
        <v>79</v>
      </c>
      <c r="B726" s="9" t="s">
        <v>57</v>
      </c>
      <c r="C726" s="9" t="s">
        <v>54</v>
      </c>
      <c r="D726" s="9" t="str">
        <f>VLOOKUP(F726,Descriptions!$A$2:$C$37,2,0)</f>
        <v>Cordset</v>
      </c>
      <c r="E726" s="9">
        <v>6</v>
      </c>
      <c r="F726" s="15" t="s">
        <v>191</v>
      </c>
      <c r="G726" s="16" t="str">
        <f>VLOOKUP(F726,Descriptions!$A$2:$C$37,3,0)</f>
        <v>Custom Cord - Type 1</v>
      </c>
    </row>
    <row r="727" spans="1:7">
      <c r="A727" s="6" t="s">
        <v>79</v>
      </c>
      <c r="B727" s="9" t="s">
        <v>57</v>
      </c>
      <c r="C727" s="9" t="s">
        <v>54</v>
      </c>
      <c r="D727" s="9" t="str">
        <f>VLOOKUP(F727,Descriptions!$A$2:$C$37,2,0)</f>
        <v>DI</v>
      </c>
      <c r="E727" s="9">
        <v>7</v>
      </c>
      <c r="F727" s="15" t="s">
        <v>20</v>
      </c>
      <c r="G727" s="16" t="str">
        <f>VLOOKUP(F727,Descriptions!$A$2:$C$37,3,0)</f>
        <v>X80 Discrete Input, 16 point, 110 VAC</v>
      </c>
    </row>
    <row r="728" spans="1:7">
      <c r="A728" s="6" t="s">
        <v>79</v>
      </c>
      <c r="B728" s="9" t="s">
        <v>57</v>
      </c>
      <c r="C728" s="9" t="s">
        <v>54</v>
      </c>
      <c r="D728" s="9" t="str">
        <f>VLOOKUP(F728,Descriptions!$A$2:$C$37,2,0)</f>
        <v>Cordset</v>
      </c>
      <c r="E728" s="9">
        <v>7</v>
      </c>
      <c r="F728" s="15" t="s">
        <v>191</v>
      </c>
      <c r="G728" s="16" t="str">
        <f>VLOOKUP(F728,Descriptions!$A$2:$C$37,3,0)</f>
        <v>Custom Cord - Type 1</v>
      </c>
    </row>
    <row r="729" spans="1:7">
      <c r="A729" s="6" t="s">
        <v>79</v>
      </c>
      <c r="B729" s="9" t="s">
        <v>57</v>
      </c>
      <c r="C729" s="9" t="s">
        <v>54</v>
      </c>
      <c r="D729" s="9" t="str">
        <f>VLOOKUP(F729,Descriptions!$A$2:$C$37,2,0)</f>
        <v>DI</v>
      </c>
      <c r="E729" s="9">
        <v>8</v>
      </c>
      <c r="F729" s="15" t="s">
        <v>20</v>
      </c>
      <c r="G729" s="16" t="str">
        <f>VLOOKUP(F729,Descriptions!$A$2:$C$37,3,0)</f>
        <v>X80 Discrete Input, 16 point, 110 VAC</v>
      </c>
    </row>
    <row r="730" spans="1:7">
      <c r="A730" s="6" t="s">
        <v>79</v>
      </c>
      <c r="B730" s="9" t="s">
        <v>57</v>
      </c>
      <c r="C730" s="9" t="s">
        <v>54</v>
      </c>
      <c r="D730" s="9" t="str">
        <f>VLOOKUP(F730,Descriptions!$A$2:$C$37,2,0)</f>
        <v>Cordset</v>
      </c>
      <c r="E730" s="9">
        <v>8</v>
      </c>
      <c r="F730" s="15" t="s">
        <v>191</v>
      </c>
      <c r="G730" s="16" t="str">
        <f>VLOOKUP(F730,Descriptions!$A$2:$C$37,3,0)</f>
        <v>Custom Cord - Type 1</v>
      </c>
    </row>
    <row r="731" spans="1:7">
      <c r="A731" s="6" t="s">
        <v>79</v>
      </c>
      <c r="B731" s="9" t="s">
        <v>57</v>
      </c>
      <c r="C731" s="9" t="s">
        <v>54</v>
      </c>
      <c r="D731" s="9" t="str">
        <f>VLOOKUP(F731,Descriptions!$A$2:$C$37,2,0)</f>
        <v>Space</v>
      </c>
      <c r="E731" s="9">
        <v>9</v>
      </c>
      <c r="F731" s="15" t="s">
        <v>34</v>
      </c>
      <c r="G731" s="16" t="str">
        <f>VLOOKUP(F731,Descriptions!$A$2:$C$37,3,0)</f>
        <v>Empty Module with hinged cover</v>
      </c>
    </row>
    <row r="732" spans="1:7">
      <c r="A732" s="6" t="s">
        <v>79</v>
      </c>
      <c r="B732" s="9" t="s">
        <v>57</v>
      </c>
      <c r="C732" s="9" t="s">
        <v>54</v>
      </c>
      <c r="D732" s="9" t="str">
        <f>VLOOKUP(F732,Descriptions!$A$2:$C$37,2,0)</f>
        <v>Space</v>
      </c>
      <c r="E732" s="9">
        <v>10</v>
      </c>
      <c r="F732" s="15" t="s">
        <v>34</v>
      </c>
      <c r="G732" s="16" t="str">
        <f>VLOOKUP(F732,Descriptions!$A$2:$C$37,3,0)</f>
        <v>Empty Module with hinged cover</v>
      </c>
    </row>
    <row r="733" spans="1:7">
      <c r="A733" s="6" t="s">
        <v>79</v>
      </c>
      <c r="B733" s="9" t="s">
        <v>57</v>
      </c>
      <c r="C733" s="9" t="s">
        <v>54</v>
      </c>
      <c r="D733" s="9" t="str">
        <f>VLOOKUP(F733,Descriptions!$A$2:$C$37,2,0)</f>
        <v>Space</v>
      </c>
      <c r="E733" s="9">
        <v>11</v>
      </c>
      <c r="F733" s="15" t="s">
        <v>34</v>
      </c>
      <c r="G733" s="16" t="str">
        <f>VLOOKUP(F733,Descriptions!$A$2:$C$37,3,0)</f>
        <v>Empty Module with hinged cover</v>
      </c>
    </row>
    <row r="734" spans="1:7">
      <c r="A734" s="6" t="s">
        <v>79</v>
      </c>
      <c r="B734" s="9" t="s">
        <v>57</v>
      </c>
      <c r="C734" s="9" t="s">
        <v>54</v>
      </c>
      <c r="D734" s="9" t="str">
        <f>VLOOKUP(F734,Descriptions!$A$2:$C$37,2,0)</f>
        <v>Accessory</v>
      </c>
      <c r="E734" s="9" t="s">
        <v>3</v>
      </c>
      <c r="F734" s="15" t="s">
        <v>33</v>
      </c>
      <c r="G734" s="16" t="str">
        <f>VLOOKUP(F734,Descriptions!$A$2:$C$37,3,0)</f>
        <v>X80 Backplane expander module</v>
      </c>
    </row>
    <row r="735" spans="1:7">
      <c r="A735" s="6" t="s">
        <v>79</v>
      </c>
      <c r="B735" s="9" t="s">
        <v>57</v>
      </c>
      <c r="C735" s="9" t="s">
        <v>54</v>
      </c>
      <c r="D735" s="9" t="str">
        <f>VLOOKUP(F735,Descriptions!$A$2:$C$37,2,0)</f>
        <v>Accessory</v>
      </c>
      <c r="E735" s="9" t="s">
        <v>3</v>
      </c>
      <c r="F735" s="15" t="s">
        <v>15</v>
      </c>
      <c r="G735" s="16" t="str">
        <f>VLOOKUP(F735,Descriptions!$A$2:$C$37,3,0)</f>
        <v>X80 Line Terminators - for rack end - set of 2</v>
      </c>
    </row>
    <row r="736" spans="1:7">
      <c r="A736" s="6" t="s">
        <v>79</v>
      </c>
      <c r="B736" s="9" t="s">
        <v>57</v>
      </c>
      <c r="C736" s="9" t="s">
        <v>54</v>
      </c>
      <c r="D736" s="9" t="str">
        <f>VLOOKUP(F736,Descriptions!$A$2:$C$37,2,0)</f>
        <v>Accessory</v>
      </c>
      <c r="E736" s="9" t="s">
        <v>3</v>
      </c>
      <c r="F736" s="15" t="s">
        <v>16</v>
      </c>
      <c r="G736" s="16" t="str">
        <f>VLOOKUP(F736,Descriptions!$A$2:$C$37,3,0)</f>
        <v>X80 Backplane extension cable - 0.8 m</v>
      </c>
    </row>
    <row r="737" spans="1:7">
      <c r="A737" s="6" t="s">
        <v>79</v>
      </c>
      <c r="B737" s="9" t="s">
        <v>58</v>
      </c>
      <c r="C737" s="9" t="s">
        <v>54</v>
      </c>
      <c r="D737" s="9" t="str">
        <f>VLOOKUP(F737,Descriptions!$A$2:$C$37,2,0)</f>
        <v>Rack</v>
      </c>
      <c r="E737" s="9" t="s">
        <v>3</v>
      </c>
      <c r="F737" s="15" t="s">
        <v>18</v>
      </c>
      <c r="G737" s="16" t="str">
        <f>VLOOKUP(F737,Descriptions!$A$2:$C$37,3,0)</f>
        <v>X80 Xbus 12 Slot Rack</v>
      </c>
    </row>
    <row r="738" spans="1:7">
      <c r="A738" s="6" t="s">
        <v>79</v>
      </c>
      <c r="B738" s="9" t="s">
        <v>58</v>
      </c>
      <c r="C738" s="9" t="s">
        <v>54</v>
      </c>
      <c r="D738" s="9" t="str">
        <f>VLOOKUP(F738,Descriptions!$A$2:$C$37,2,0)</f>
        <v>PS</v>
      </c>
      <c r="E738" s="9" t="s">
        <v>3</v>
      </c>
      <c r="F738" s="15" t="s">
        <v>103</v>
      </c>
      <c r="G738" s="16" t="str">
        <f>VLOOKUP(F738,Descriptions!$A$2:$C$37,3,0)</f>
        <v>X80 Power Supply module 24 VDC - 31.2 W</v>
      </c>
    </row>
    <row r="739" spans="1:7">
      <c r="A739" s="6" t="s">
        <v>79</v>
      </c>
      <c r="B739" s="9" t="s">
        <v>58</v>
      </c>
      <c r="C739" s="9" t="s">
        <v>54</v>
      </c>
      <c r="D739" s="9" t="str">
        <f>VLOOKUP(F739,Descriptions!$A$2:$C$37,2,0)</f>
        <v>DI</v>
      </c>
      <c r="E739" s="9">
        <v>0</v>
      </c>
      <c r="F739" s="15" t="s">
        <v>21</v>
      </c>
      <c r="G739" s="16" t="str">
        <f>VLOOKUP(F739,Descriptions!$A$2:$C$37,3,0)</f>
        <v>X80 Discrete Input, 32 point, 24 VDC</v>
      </c>
    </row>
    <row r="740" spans="1:7">
      <c r="A740" s="6" t="s">
        <v>79</v>
      </c>
      <c r="B740" s="9" t="s">
        <v>58</v>
      </c>
      <c r="C740" s="9" t="s">
        <v>54</v>
      </c>
      <c r="D740" s="9" t="str">
        <f>VLOOKUP(F740,Descriptions!$A$2:$C$37,2,0)</f>
        <v>Cordset</v>
      </c>
      <c r="E740" s="9">
        <v>0</v>
      </c>
      <c r="F740" s="15" t="s">
        <v>26</v>
      </c>
      <c r="G740" s="16" t="str">
        <f>VLOOKUP(F740,Descriptions!$A$2:$C$37,3,0)</f>
        <v xml:space="preserve">40-way Terminal Cord Set </v>
      </c>
    </row>
    <row r="741" spans="1:7">
      <c r="A741" s="6" t="s">
        <v>79</v>
      </c>
      <c r="B741" s="9" t="s">
        <v>58</v>
      </c>
      <c r="C741" s="9" t="s">
        <v>54</v>
      </c>
      <c r="D741" s="9" t="str">
        <f>VLOOKUP(F741,Descriptions!$A$2:$C$37,2,0)</f>
        <v>DO</v>
      </c>
      <c r="E741" s="9">
        <v>1</v>
      </c>
      <c r="F741" s="15" t="s">
        <v>22</v>
      </c>
      <c r="G741" s="16" t="str">
        <f>VLOOKUP(F741,Descriptions!$A$2:$C$37,3,0)</f>
        <v>X80 Discrete Output, 16 point, 24 VDC</v>
      </c>
    </row>
    <row r="742" spans="1:7">
      <c r="A742" s="6" t="s">
        <v>79</v>
      </c>
      <c r="B742" s="9" t="s">
        <v>58</v>
      </c>
      <c r="C742" s="9" t="s">
        <v>54</v>
      </c>
      <c r="D742" s="9" t="str">
        <f>VLOOKUP(F742,Descriptions!$A$2:$C$37,2,0)</f>
        <v>Cordset</v>
      </c>
      <c r="E742" s="9">
        <v>1</v>
      </c>
      <c r="F742" s="15" t="s">
        <v>192</v>
      </c>
      <c r="G742" s="16" t="str">
        <f>VLOOKUP(F742,Descriptions!$A$2:$C$37,3,0)</f>
        <v>Custom Cord - Type 2</v>
      </c>
    </row>
    <row r="743" spans="1:7">
      <c r="A743" s="6" t="s">
        <v>79</v>
      </c>
      <c r="B743" s="9" t="s">
        <v>58</v>
      </c>
      <c r="C743" s="9" t="s">
        <v>54</v>
      </c>
      <c r="D743" s="9" t="str">
        <f>VLOOKUP(F743,Descriptions!$A$2:$C$37,2,0)</f>
        <v>DO</v>
      </c>
      <c r="E743" s="9">
        <v>2</v>
      </c>
      <c r="F743" s="15" t="s">
        <v>22</v>
      </c>
      <c r="G743" s="16" t="str">
        <f>VLOOKUP(F743,Descriptions!$A$2:$C$37,3,0)</f>
        <v>X80 Discrete Output, 16 point, 24 VDC</v>
      </c>
    </row>
    <row r="744" spans="1:7">
      <c r="A744" s="6" t="s">
        <v>79</v>
      </c>
      <c r="B744" s="9" t="s">
        <v>58</v>
      </c>
      <c r="C744" s="9" t="s">
        <v>54</v>
      </c>
      <c r="D744" s="9" t="str">
        <f>VLOOKUP(F744,Descriptions!$A$2:$C$37,2,0)</f>
        <v>Cordset</v>
      </c>
      <c r="E744" s="9">
        <v>2</v>
      </c>
      <c r="F744" s="15" t="s">
        <v>192</v>
      </c>
      <c r="G744" s="16" t="str">
        <f>VLOOKUP(F744,Descriptions!$A$2:$C$37,3,0)</f>
        <v>Custom Cord - Type 2</v>
      </c>
    </row>
    <row r="745" spans="1:7">
      <c r="A745" s="6" t="s">
        <v>79</v>
      </c>
      <c r="B745" s="9" t="s">
        <v>58</v>
      </c>
      <c r="C745" s="9" t="s">
        <v>54</v>
      </c>
      <c r="D745" s="9" t="str">
        <f>VLOOKUP(F745,Descriptions!$A$2:$C$37,2,0)</f>
        <v>DO</v>
      </c>
      <c r="E745" s="9">
        <v>3</v>
      </c>
      <c r="F745" s="15" t="s">
        <v>22</v>
      </c>
      <c r="G745" s="16" t="str">
        <f>VLOOKUP(F745,Descriptions!$A$2:$C$37,3,0)</f>
        <v>X80 Discrete Output, 16 point, 24 VDC</v>
      </c>
    </row>
    <row r="746" spans="1:7">
      <c r="A746" s="6" t="s">
        <v>79</v>
      </c>
      <c r="B746" s="9" t="s">
        <v>58</v>
      </c>
      <c r="C746" s="9" t="s">
        <v>54</v>
      </c>
      <c r="D746" s="9" t="str">
        <f>VLOOKUP(F746,Descriptions!$A$2:$C$37,2,0)</f>
        <v>Cordset</v>
      </c>
      <c r="E746" s="9">
        <v>3</v>
      </c>
      <c r="F746" s="15" t="s">
        <v>192</v>
      </c>
      <c r="G746" s="16" t="str">
        <f>VLOOKUP(F746,Descriptions!$A$2:$C$37,3,0)</f>
        <v>Custom Cord - Type 2</v>
      </c>
    </row>
    <row r="747" spans="1:7">
      <c r="A747" s="6" t="s">
        <v>79</v>
      </c>
      <c r="B747" s="9" t="s">
        <v>58</v>
      </c>
      <c r="C747" s="9" t="s">
        <v>54</v>
      </c>
      <c r="D747" s="9" t="str">
        <f>VLOOKUP(F747,Descriptions!$A$2:$C$37,2,0)</f>
        <v>DO</v>
      </c>
      <c r="E747" s="9">
        <v>4</v>
      </c>
      <c r="F747" s="15" t="s">
        <v>22</v>
      </c>
      <c r="G747" s="16" t="str">
        <f>VLOOKUP(F747,Descriptions!$A$2:$C$37,3,0)</f>
        <v>X80 Discrete Output, 16 point, 24 VDC</v>
      </c>
    </row>
    <row r="748" spans="1:7">
      <c r="A748" s="6" t="s">
        <v>79</v>
      </c>
      <c r="B748" s="9" t="s">
        <v>58</v>
      </c>
      <c r="C748" s="9" t="s">
        <v>54</v>
      </c>
      <c r="D748" s="9" t="str">
        <f>VLOOKUP(F748,Descriptions!$A$2:$C$37,2,0)</f>
        <v>Cordset</v>
      </c>
      <c r="E748" s="9">
        <v>4</v>
      </c>
      <c r="F748" s="15" t="s">
        <v>192</v>
      </c>
      <c r="G748" s="16" t="str">
        <f>VLOOKUP(F748,Descriptions!$A$2:$C$37,3,0)</f>
        <v>Custom Cord - Type 2</v>
      </c>
    </row>
    <row r="749" spans="1:7">
      <c r="A749" s="6" t="s">
        <v>79</v>
      </c>
      <c r="B749" s="9" t="s">
        <v>58</v>
      </c>
      <c r="C749" s="9" t="s">
        <v>54</v>
      </c>
      <c r="D749" s="9" t="str">
        <f>VLOOKUP(F749,Descriptions!$A$2:$C$37,2,0)</f>
        <v>AI</v>
      </c>
      <c r="E749" s="9">
        <v>5</v>
      </c>
      <c r="F749" s="15" t="s">
        <v>23</v>
      </c>
      <c r="G749" s="16" t="str">
        <f>VLOOKUP(F749,Descriptions!$A$2:$C$37,3,0)</f>
        <v>X80 Analog Input 8 point, 4-20 mA, isolated</v>
      </c>
    </row>
    <row r="750" spans="1:7">
      <c r="A750" s="6" t="s">
        <v>79</v>
      </c>
      <c r="B750" s="9" t="s">
        <v>58</v>
      </c>
      <c r="C750" s="9" t="s">
        <v>54</v>
      </c>
      <c r="D750" s="9" t="str">
        <f>VLOOKUP(F750,Descriptions!$A$2:$C$37,2,0)</f>
        <v>Cordset</v>
      </c>
      <c r="E750" s="9">
        <v>5</v>
      </c>
      <c r="F750" s="15" t="s">
        <v>193</v>
      </c>
      <c r="G750" s="16" t="str">
        <f>VLOOKUP(F750,Descriptions!$A$2:$C$37,3,0)</f>
        <v>Custom Cord - Type 3</v>
      </c>
    </row>
    <row r="751" spans="1:7">
      <c r="A751" s="6" t="s">
        <v>79</v>
      </c>
      <c r="B751" s="9" t="s">
        <v>58</v>
      </c>
      <c r="C751" s="9" t="s">
        <v>54</v>
      </c>
      <c r="D751" s="9" t="str">
        <f>VLOOKUP(F751,Descriptions!$A$2:$C$37,2,0)</f>
        <v>AI</v>
      </c>
      <c r="E751" s="9">
        <v>6</v>
      </c>
      <c r="F751" s="15" t="s">
        <v>23</v>
      </c>
      <c r="G751" s="16" t="str">
        <f>VLOOKUP(F751,Descriptions!$A$2:$C$37,3,0)</f>
        <v>X80 Analog Input 8 point, 4-20 mA, isolated</v>
      </c>
    </row>
    <row r="752" spans="1:7">
      <c r="A752" s="6" t="s">
        <v>79</v>
      </c>
      <c r="B752" s="9" t="s">
        <v>58</v>
      </c>
      <c r="C752" s="9" t="s">
        <v>54</v>
      </c>
      <c r="D752" s="9" t="str">
        <f>VLOOKUP(F752,Descriptions!$A$2:$C$37,2,0)</f>
        <v>Cordset</v>
      </c>
      <c r="E752" s="9">
        <v>6</v>
      </c>
      <c r="F752" s="15" t="s">
        <v>193</v>
      </c>
      <c r="G752" s="16" t="str">
        <f>VLOOKUP(F752,Descriptions!$A$2:$C$37,3,0)</f>
        <v>Custom Cord - Type 3</v>
      </c>
    </row>
    <row r="753" spans="1:7">
      <c r="A753" s="6" t="s">
        <v>79</v>
      </c>
      <c r="B753" s="9" t="s">
        <v>58</v>
      </c>
      <c r="C753" s="9" t="s">
        <v>54</v>
      </c>
      <c r="D753" s="9" t="str">
        <f>VLOOKUP(F753,Descriptions!$A$2:$C$37,2,0)</f>
        <v>AI</v>
      </c>
      <c r="E753" s="9">
        <v>7</v>
      </c>
      <c r="F753" s="15" t="s">
        <v>23</v>
      </c>
      <c r="G753" s="16" t="str">
        <f>VLOOKUP(F753,Descriptions!$A$2:$C$37,3,0)</f>
        <v>X80 Analog Input 8 point, 4-20 mA, isolated</v>
      </c>
    </row>
    <row r="754" spans="1:7">
      <c r="A754" s="6" t="s">
        <v>79</v>
      </c>
      <c r="B754" s="9" t="s">
        <v>58</v>
      </c>
      <c r="C754" s="9" t="s">
        <v>54</v>
      </c>
      <c r="D754" s="9" t="str">
        <f>VLOOKUP(F754,Descriptions!$A$2:$C$37,2,0)</f>
        <v>Cordset</v>
      </c>
      <c r="E754" s="9">
        <v>7</v>
      </c>
      <c r="F754" s="15" t="s">
        <v>193</v>
      </c>
      <c r="G754" s="16" t="str">
        <f>VLOOKUP(F754,Descriptions!$A$2:$C$37,3,0)</f>
        <v>Custom Cord - Type 3</v>
      </c>
    </row>
    <row r="755" spans="1:7">
      <c r="A755" s="6" t="s">
        <v>79</v>
      </c>
      <c r="B755" s="9" t="s">
        <v>58</v>
      </c>
      <c r="C755" s="9" t="s">
        <v>54</v>
      </c>
      <c r="D755" s="9" t="str">
        <f>VLOOKUP(F755,Descriptions!$A$2:$C$37,2,0)</f>
        <v>AI</v>
      </c>
      <c r="E755" s="9">
        <v>8</v>
      </c>
      <c r="F755" s="15" t="s">
        <v>23</v>
      </c>
      <c r="G755" s="16" t="str">
        <f>VLOOKUP(F755,Descriptions!$A$2:$C$37,3,0)</f>
        <v>X80 Analog Input 8 point, 4-20 mA, isolated</v>
      </c>
    </row>
    <row r="756" spans="1:7">
      <c r="A756" s="6" t="s">
        <v>79</v>
      </c>
      <c r="B756" s="9" t="s">
        <v>58</v>
      </c>
      <c r="C756" s="9" t="s">
        <v>54</v>
      </c>
      <c r="D756" s="9" t="str">
        <f>VLOOKUP(F756,Descriptions!$A$2:$C$37,2,0)</f>
        <v>Cordset</v>
      </c>
      <c r="E756" s="9">
        <v>8</v>
      </c>
      <c r="F756" s="15" t="s">
        <v>193</v>
      </c>
      <c r="G756" s="16" t="str">
        <f>VLOOKUP(F756,Descriptions!$A$2:$C$37,3,0)</f>
        <v>Custom Cord - Type 3</v>
      </c>
    </row>
    <row r="757" spans="1:7">
      <c r="A757" s="6" t="s">
        <v>79</v>
      </c>
      <c r="B757" s="9" t="s">
        <v>58</v>
      </c>
      <c r="C757" s="9" t="s">
        <v>54</v>
      </c>
      <c r="D757" s="9" t="str">
        <f>VLOOKUP(F757,Descriptions!$A$2:$C$37,2,0)</f>
        <v>AO</v>
      </c>
      <c r="E757" s="9">
        <v>9</v>
      </c>
      <c r="F757" s="15" t="s">
        <v>24</v>
      </c>
      <c r="G757" s="16" t="str">
        <f>VLOOKUP(F757,Descriptions!$A$2:$C$37,3,0)</f>
        <v>X80 Analog Output 8 point, 4-20 mA,non-isolated</v>
      </c>
    </row>
    <row r="758" spans="1:7">
      <c r="A758" s="6" t="s">
        <v>79</v>
      </c>
      <c r="B758" s="9" t="s">
        <v>58</v>
      </c>
      <c r="C758" s="9" t="s">
        <v>54</v>
      </c>
      <c r="D758" s="9" t="str">
        <f>VLOOKUP(F758,Descriptions!$A$2:$C$37,2,0)</f>
        <v>Cordset</v>
      </c>
      <c r="E758" s="9">
        <v>9</v>
      </c>
      <c r="F758" s="15" t="s">
        <v>194</v>
      </c>
      <c r="G758" s="16" t="str">
        <f>VLOOKUP(F758,Descriptions!$A$2:$C$37,3,0)</f>
        <v>Custom Cord - Type 4</v>
      </c>
    </row>
    <row r="759" spans="1:7">
      <c r="A759" s="6" t="s">
        <v>79</v>
      </c>
      <c r="B759" s="9" t="s">
        <v>58</v>
      </c>
      <c r="C759" s="9" t="s">
        <v>54</v>
      </c>
      <c r="D759" s="9" t="str">
        <f>VLOOKUP(F759,Descriptions!$A$2:$C$37,2,0)</f>
        <v>AO</v>
      </c>
      <c r="E759" s="9">
        <v>10</v>
      </c>
      <c r="F759" s="15" t="s">
        <v>24</v>
      </c>
      <c r="G759" s="16" t="str">
        <f>VLOOKUP(F759,Descriptions!$A$2:$C$37,3,0)</f>
        <v>X80 Analog Output 8 point, 4-20 mA,non-isolated</v>
      </c>
    </row>
    <row r="760" spans="1:7">
      <c r="A760" s="6" t="s">
        <v>79</v>
      </c>
      <c r="B760" s="9" t="s">
        <v>58</v>
      </c>
      <c r="C760" s="9" t="s">
        <v>54</v>
      </c>
      <c r="D760" s="9" t="str">
        <f>VLOOKUP(F760,Descriptions!$A$2:$C$37,2,0)</f>
        <v>Cordset</v>
      </c>
      <c r="E760" s="9">
        <v>10</v>
      </c>
      <c r="F760" s="15" t="s">
        <v>194</v>
      </c>
      <c r="G760" s="16" t="str">
        <f>VLOOKUP(F760,Descriptions!$A$2:$C$37,3,0)</f>
        <v>Custom Cord - Type 4</v>
      </c>
    </row>
    <row r="761" spans="1:7">
      <c r="A761" s="6" t="s">
        <v>79</v>
      </c>
      <c r="B761" s="9" t="s">
        <v>58</v>
      </c>
      <c r="C761" s="9" t="s">
        <v>54</v>
      </c>
      <c r="D761" s="9" t="str">
        <f>VLOOKUP(F761,Descriptions!$A$2:$C$37,2,0)</f>
        <v>Space</v>
      </c>
      <c r="E761" s="9">
        <v>11</v>
      </c>
      <c r="F761" s="15" t="s">
        <v>34</v>
      </c>
      <c r="G761" s="16" t="str">
        <f>VLOOKUP(F761,Descriptions!$A$2:$C$37,3,0)</f>
        <v>Empty Module with hinged cover</v>
      </c>
    </row>
    <row r="762" spans="1:7">
      <c r="A762" s="6" t="s">
        <v>79</v>
      </c>
      <c r="B762" s="9" t="s">
        <v>58</v>
      </c>
      <c r="C762" s="9" t="s">
        <v>54</v>
      </c>
      <c r="D762" s="9" t="str">
        <f>VLOOKUP(F762,Descriptions!$A$2:$C$37,2,0)</f>
        <v>Accessory</v>
      </c>
      <c r="E762" s="9" t="s">
        <v>3</v>
      </c>
      <c r="F762" s="15" t="s">
        <v>33</v>
      </c>
      <c r="G762" s="16" t="str">
        <f>VLOOKUP(F762,Descriptions!$A$2:$C$37,3,0)</f>
        <v>X80 Backplane expander module</v>
      </c>
    </row>
    <row r="763" spans="1:7">
      <c r="A763" s="6" t="s">
        <v>79</v>
      </c>
      <c r="B763" s="9" t="s">
        <v>61</v>
      </c>
      <c r="C763" s="9" t="s">
        <v>55</v>
      </c>
      <c r="D763" s="9" t="str">
        <f>VLOOKUP(F763,Descriptions!$A$2:$C$37,2,0)</f>
        <v>Rack</v>
      </c>
      <c r="E763" s="9" t="s">
        <v>3</v>
      </c>
      <c r="F763" s="15" t="s">
        <v>18</v>
      </c>
      <c r="G763" s="16" t="str">
        <f>VLOOKUP(F763,Descriptions!$A$2:$C$37,3,0)</f>
        <v>X80 Xbus 12 Slot Rack</v>
      </c>
    </row>
    <row r="764" spans="1:7">
      <c r="A764" s="6" t="s">
        <v>79</v>
      </c>
      <c r="B764" s="9" t="s">
        <v>61</v>
      </c>
      <c r="C764" s="9" t="s">
        <v>55</v>
      </c>
      <c r="D764" s="9" t="str">
        <f>VLOOKUP(F764,Descriptions!$A$2:$C$37,2,0)</f>
        <v>PS</v>
      </c>
      <c r="E764" s="9" t="s">
        <v>3</v>
      </c>
      <c r="F764" s="15" t="s">
        <v>103</v>
      </c>
      <c r="G764" s="16" t="str">
        <f>VLOOKUP(F764,Descriptions!$A$2:$C$37,3,0)</f>
        <v>X80 Power Supply module 24 VDC - 31.2 W</v>
      </c>
    </row>
    <row r="765" spans="1:7">
      <c r="A765" s="6" t="s">
        <v>79</v>
      </c>
      <c r="B765" s="9" t="s">
        <v>61</v>
      </c>
      <c r="C765" s="9" t="s">
        <v>55</v>
      </c>
      <c r="D765" s="9" t="str">
        <f>VLOOKUP(F765,Descriptions!$A$2:$C$37,2,0)</f>
        <v>Comm</v>
      </c>
      <c r="E765" s="9">
        <v>0</v>
      </c>
      <c r="F765" s="15" t="s">
        <v>119</v>
      </c>
      <c r="G765" s="16" t="str">
        <f>VLOOKUP(F765,Descriptions!$A$2:$C$37,3,0)</f>
        <v>X80 Ethernet RIO drop adaptor</v>
      </c>
    </row>
    <row r="766" spans="1:7">
      <c r="A766" s="6" t="s">
        <v>79</v>
      </c>
      <c r="B766" s="9" t="s">
        <v>61</v>
      </c>
      <c r="C766" s="9" t="s">
        <v>55</v>
      </c>
      <c r="D766" s="9" t="str">
        <f>VLOOKUP(F766,Descriptions!$A$2:$C$37,2,0)</f>
        <v>DI</v>
      </c>
      <c r="E766" s="9">
        <v>1</v>
      </c>
      <c r="F766" s="15" t="s">
        <v>20</v>
      </c>
      <c r="G766" s="16" t="str">
        <f>VLOOKUP(F766,Descriptions!$A$2:$C$37,3,0)</f>
        <v>X80 Discrete Input, 16 point, 110 VAC</v>
      </c>
    </row>
    <row r="767" spans="1:7">
      <c r="A767" s="6" t="s">
        <v>79</v>
      </c>
      <c r="B767" s="9" t="s">
        <v>62</v>
      </c>
      <c r="C767" s="9" t="s">
        <v>55</v>
      </c>
      <c r="D767" s="9" t="str">
        <f>VLOOKUP(F767,Descriptions!$A$2:$C$37,2,0)</f>
        <v>Cordset</v>
      </c>
      <c r="E767" s="9">
        <v>1</v>
      </c>
      <c r="F767" s="15" t="s">
        <v>191</v>
      </c>
      <c r="G767" s="16" t="str">
        <f>VLOOKUP(F767,Descriptions!$A$2:$C$37,3,0)</f>
        <v>Custom Cord - Type 1</v>
      </c>
    </row>
    <row r="768" spans="1:7">
      <c r="A768" s="6" t="s">
        <v>79</v>
      </c>
      <c r="B768" s="9" t="s">
        <v>61</v>
      </c>
      <c r="C768" s="9" t="s">
        <v>55</v>
      </c>
      <c r="D768" s="9" t="str">
        <f>VLOOKUP(F768,Descriptions!$A$2:$C$37,2,0)</f>
        <v>DI</v>
      </c>
      <c r="E768" s="9">
        <v>2</v>
      </c>
      <c r="F768" s="15" t="s">
        <v>20</v>
      </c>
      <c r="G768" s="16" t="str">
        <f>VLOOKUP(F768,Descriptions!$A$2:$C$37,3,0)</f>
        <v>X80 Discrete Input, 16 point, 110 VAC</v>
      </c>
    </row>
    <row r="769" spans="1:7">
      <c r="A769" s="6" t="s">
        <v>79</v>
      </c>
      <c r="B769" s="9" t="s">
        <v>61</v>
      </c>
      <c r="C769" s="9" t="s">
        <v>55</v>
      </c>
      <c r="D769" s="9" t="str">
        <f>VLOOKUP(F769,Descriptions!$A$2:$C$37,2,0)</f>
        <v>Cordset</v>
      </c>
      <c r="E769" s="9">
        <v>2</v>
      </c>
      <c r="F769" s="15" t="s">
        <v>191</v>
      </c>
      <c r="G769" s="16" t="str">
        <f>VLOOKUP(F769,Descriptions!$A$2:$C$37,3,0)</f>
        <v>Custom Cord - Type 1</v>
      </c>
    </row>
    <row r="770" spans="1:7">
      <c r="A770" s="6" t="s">
        <v>79</v>
      </c>
      <c r="B770" s="9" t="s">
        <v>61</v>
      </c>
      <c r="C770" s="9" t="s">
        <v>55</v>
      </c>
      <c r="D770" s="9" t="str">
        <f>VLOOKUP(F770,Descriptions!$A$2:$C$37,2,0)</f>
        <v>DI</v>
      </c>
      <c r="E770" s="9">
        <v>3</v>
      </c>
      <c r="F770" s="15" t="s">
        <v>20</v>
      </c>
      <c r="G770" s="16" t="str">
        <f>VLOOKUP(F770,Descriptions!$A$2:$C$37,3,0)</f>
        <v>X80 Discrete Input, 16 point, 110 VAC</v>
      </c>
    </row>
    <row r="771" spans="1:7">
      <c r="A771" s="6" t="s">
        <v>79</v>
      </c>
      <c r="B771" s="9" t="s">
        <v>61</v>
      </c>
      <c r="C771" s="9" t="s">
        <v>55</v>
      </c>
      <c r="D771" s="9" t="str">
        <f>VLOOKUP(F771,Descriptions!$A$2:$C$37,2,0)</f>
        <v>Cordset</v>
      </c>
      <c r="E771" s="9">
        <v>3</v>
      </c>
      <c r="F771" s="15" t="s">
        <v>191</v>
      </c>
      <c r="G771" s="16" t="str">
        <f>VLOOKUP(F771,Descriptions!$A$2:$C$37,3,0)</f>
        <v>Custom Cord - Type 1</v>
      </c>
    </row>
    <row r="772" spans="1:7">
      <c r="A772" s="6" t="s">
        <v>79</v>
      </c>
      <c r="B772" s="9" t="s">
        <v>61</v>
      </c>
      <c r="C772" s="9" t="s">
        <v>55</v>
      </c>
      <c r="D772" s="9" t="str">
        <f>VLOOKUP(F772,Descriptions!$A$2:$C$37,2,0)</f>
        <v>DI</v>
      </c>
      <c r="E772" s="9">
        <v>4</v>
      </c>
      <c r="F772" s="15" t="s">
        <v>20</v>
      </c>
      <c r="G772" s="16" t="str">
        <f>VLOOKUP(F772,Descriptions!$A$2:$C$37,3,0)</f>
        <v>X80 Discrete Input, 16 point, 110 VAC</v>
      </c>
    </row>
    <row r="773" spans="1:7">
      <c r="A773" s="6" t="s">
        <v>79</v>
      </c>
      <c r="B773" s="9" t="s">
        <v>61</v>
      </c>
      <c r="C773" s="9" t="s">
        <v>55</v>
      </c>
      <c r="D773" s="9" t="str">
        <f>VLOOKUP(F773,Descriptions!$A$2:$C$37,2,0)</f>
        <v>Cordset</v>
      </c>
      <c r="E773" s="9">
        <v>4</v>
      </c>
      <c r="F773" s="15" t="s">
        <v>191</v>
      </c>
      <c r="G773" s="16" t="str">
        <f>VLOOKUP(F773,Descriptions!$A$2:$C$37,3,0)</f>
        <v>Custom Cord - Type 1</v>
      </c>
    </row>
    <row r="774" spans="1:7">
      <c r="A774" s="6" t="s">
        <v>79</v>
      </c>
      <c r="B774" s="9" t="s">
        <v>61</v>
      </c>
      <c r="C774" s="9" t="s">
        <v>55</v>
      </c>
      <c r="D774" s="9" t="str">
        <f>VLOOKUP(F774,Descriptions!$A$2:$C$37,2,0)</f>
        <v>DI</v>
      </c>
      <c r="E774" s="9">
        <v>5</v>
      </c>
      <c r="F774" s="15" t="s">
        <v>20</v>
      </c>
      <c r="G774" s="16" t="str">
        <f>VLOOKUP(F774,Descriptions!$A$2:$C$37,3,0)</f>
        <v>X80 Discrete Input, 16 point, 110 VAC</v>
      </c>
    </row>
    <row r="775" spans="1:7">
      <c r="A775" s="6" t="s">
        <v>79</v>
      </c>
      <c r="B775" s="9" t="s">
        <v>61</v>
      </c>
      <c r="C775" s="9" t="s">
        <v>55</v>
      </c>
      <c r="D775" s="9" t="str">
        <f>VLOOKUP(F775,Descriptions!$A$2:$C$37,2,0)</f>
        <v>Cordset</v>
      </c>
      <c r="E775" s="9">
        <v>5</v>
      </c>
      <c r="F775" s="15" t="s">
        <v>191</v>
      </c>
      <c r="G775" s="16" t="str">
        <f>VLOOKUP(F775,Descriptions!$A$2:$C$37,3,0)</f>
        <v>Custom Cord - Type 1</v>
      </c>
    </row>
    <row r="776" spans="1:7">
      <c r="A776" s="6" t="s">
        <v>79</v>
      </c>
      <c r="B776" s="9" t="s">
        <v>61</v>
      </c>
      <c r="C776" s="9" t="s">
        <v>55</v>
      </c>
      <c r="D776" s="9" t="str">
        <f>VLOOKUP(F776,Descriptions!$A$2:$C$37,2,0)</f>
        <v>DI</v>
      </c>
      <c r="E776" s="9">
        <v>6</v>
      </c>
      <c r="F776" s="15" t="s">
        <v>20</v>
      </c>
      <c r="G776" s="16" t="str">
        <f>VLOOKUP(F776,Descriptions!$A$2:$C$37,3,0)</f>
        <v>X80 Discrete Input, 16 point, 110 VAC</v>
      </c>
    </row>
    <row r="777" spans="1:7">
      <c r="A777" s="6" t="s">
        <v>79</v>
      </c>
      <c r="B777" s="9" t="s">
        <v>61</v>
      </c>
      <c r="C777" s="9" t="s">
        <v>55</v>
      </c>
      <c r="D777" s="9" t="str">
        <f>VLOOKUP(F777,Descriptions!$A$2:$C$37,2,0)</f>
        <v>Cordset</v>
      </c>
      <c r="E777" s="9">
        <v>6</v>
      </c>
      <c r="F777" s="15" t="s">
        <v>191</v>
      </c>
      <c r="G777" s="16" t="str">
        <f>VLOOKUP(F777,Descriptions!$A$2:$C$37,3,0)</f>
        <v>Custom Cord - Type 1</v>
      </c>
    </row>
    <row r="778" spans="1:7">
      <c r="A778" s="6" t="s">
        <v>79</v>
      </c>
      <c r="B778" s="9" t="s">
        <v>61</v>
      </c>
      <c r="C778" s="9" t="s">
        <v>55</v>
      </c>
      <c r="D778" s="9" t="str">
        <f>VLOOKUP(F778,Descriptions!$A$2:$C$37,2,0)</f>
        <v>DI</v>
      </c>
      <c r="E778" s="9">
        <v>7</v>
      </c>
      <c r="F778" s="15" t="s">
        <v>20</v>
      </c>
      <c r="G778" s="16" t="str">
        <f>VLOOKUP(F778,Descriptions!$A$2:$C$37,3,0)</f>
        <v>X80 Discrete Input, 16 point, 110 VAC</v>
      </c>
    </row>
    <row r="779" spans="1:7">
      <c r="A779" s="6" t="s">
        <v>79</v>
      </c>
      <c r="B779" s="9" t="s">
        <v>61</v>
      </c>
      <c r="C779" s="9" t="s">
        <v>55</v>
      </c>
      <c r="D779" s="9" t="str">
        <f>VLOOKUP(F779,Descriptions!$A$2:$C$37,2,0)</f>
        <v>Cordset</v>
      </c>
      <c r="E779" s="9">
        <v>7</v>
      </c>
      <c r="F779" s="15" t="s">
        <v>191</v>
      </c>
      <c r="G779" s="16" t="str">
        <f>VLOOKUP(F779,Descriptions!$A$2:$C$37,3,0)</f>
        <v>Custom Cord - Type 1</v>
      </c>
    </row>
    <row r="780" spans="1:7">
      <c r="A780" s="6" t="s">
        <v>79</v>
      </c>
      <c r="B780" s="9" t="s">
        <v>61</v>
      </c>
      <c r="C780" s="9" t="s">
        <v>55</v>
      </c>
      <c r="D780" s="9" t="str">
        <f>VLOOKUP(F780,Descriptions!$A$2:$C$37,2,0)</f>
        <v>DI</v>
      </c>
      <c r="E780" s="9">
        <v>8</v>
      </c>
      <c r="F780" s="15" t="s">
        <v>20</v>
      </c>
      <c r="G780" s="16" t="str">
        <f>VLOOKUP(F780,Descriptions!$A$2:$C$37,3,0)</f>
        <v>X80 Discrete Input, 16 point, 110 VAC</v>
      </c>
    </row>
    <row r="781" spans="1:7">
      <c r="A781" s="6" t="s">
        <v>79</v>
      </c>
      <c r="B781" s="9" t="s">
        <v>61</v>
      </c>
      <c r="C781" s="9" t="s">
        <v>55</v>
      </c>
      <c r="D781" s="9" t="str">
        <f>VLOOKUP(F781,Descriptions!$A$2:$C$37,2,0)</f>
        <v>Cordset</v>
      </c>
      <c r="E781" s="9">
        <v>8</v>
      </c>
      <c r="F781" s="15" t="s">
        <v>191</v>
      </c>
      <c r="G781" s="16" t="str">
        <f>VLOOKUP(F781,Descriptions!$A$2:$C$37,3,0)</f>
        <v>Custom Cord - Type 1</v>
      </c>
    </row>
    <row r="782" spans="1:7">
      <c r="A782" s="6" t="s">
        <v>79</v>
      </c>
      <c r="B782" s="9" t="s">
        <v>61</v>
      </c>
      <c r="C782" s="9" t="s">
        <v>55</v>
      </c>
      <c r="D782" s="9" t="str">
        <f>VLOOKUP(F782,Descriptions!$A$2:$C$37,2,0)</f>
        <v>DI</v>
      </c>
      <c r="E782" s="9">
        <v>9</v>
      </c>
      <c r="F782" s="15" t="s">
        <v>20</v>
      </c>
      <c r="G782" s="16" t="str">
        <f>VLOOKUP(F782,Descriptions!$A$2:$C$37,3,0)</f>
        <v>X80 Discrete Input, 16 point, 110 VAC</v>
      </c>
    </row>
    <row r="783" spans="1:7">
      <c r="A783" s="6" t="s">
        <v>79</v>
      </c>
      <c r="B783" s="9" t="s">
        <v>61</v>
      </c>
      <c r="C783" s="9" t="s">
        <v>55</v>
      </c>
      <c r="D783" s="9" t="str">
        <f>VLOOKUP(F783,Descriptions!$A$2:$C$37,2,0)</f>
        <v>Cordset</v>
      </c>
      <c r="E783" s="9">
        <v>9</v>
      </c>
      <c r="F783" s="15" t="s">
        <v>191</v>
      </c>
      <c r="G783" s="16" t="str">
        <f>VLOOKUP(F783,Descriptions!$A$2:$C$37,3,0)</f>
        <v>Custom Cord - Type 1</v>
      </c>
    </row>
    <row r="784" spans="1:7">
      <c r="A784" s="6" t="s">
        <v>79</v>
      </c>
      <c r="B784" s="9" t="s">
        <v>61</v>
      </c>
      <c r="C784" s="9" t="s">
        <v>55</v>
      </c>
      <c r="D784" s="9" t="str">
        <f>VLOOKUP(F784,Descriptions!$A$2:$C$37,2,0)</f>
        <v>DI</v>
      </c>
      <c r="E784" s="9">
        <v>10</v>
      </c>
      <c r="F784" s="15" t="s">
        <v>20</v>
      </c>
      <c r="G784" s="16" t="str">
        <f>VLOOKUP(F784,Descriptions!$A$2:$C$37,3,0)</f>
        <v>X80 Discrete Input, 16 point, 110 VAC</v>
      </c>
    </row>
    <row r="785" spans="1:7">
      <c r="A785" s="6" t="s">
        <v>79</v>
      </c>
      <c r="B785" s="9" t="s">
        <v>61</v>
      </c>
      <c r="C785" s="9" t="s">
        <v>55</v>
      </c>
      <c r="D785" s="9" t="str">
        <f>VLOOKUP(F785,Descriptions!$A$2:$C$37,2,0)</f>
        <v>Cordset</v>
      </c>
      <c r="E785" s="9">
        <v>10</v>
      </c>
      <c r="F785" s="15" t="s">
        <v>191</v>
      </c>
      <c r="G785" s="16" t="str">
        <f>VLOOKUP(F785,Descriptions!$A$2:$C$37,3,0)</f>
        <v>Custom Cord - Type 1</v>
      </c>
    </row>
    <row r="786" spans="1:7">
      <c r="A786" s="6" t="s">
        <v>79</v>
      </c>
      <c r="B786" s="9" t="s">
        <v>61</v>
      </c>
      <c r="C786" s="9" t="s">
        <v>55</v>
      </c>
      <c r="D786" s="9" t="str">
        <f>VLOOKUP(F786,Descriptions!$A$2:$C$37,2,0)</f>
        <v>DI</v>
      </c>
      <c r="E786" s="9">
        <v>11</v>
      </c>
      <c r="F786" s="15" t="s">
        <v>20</v>
      </c>
      <c r="G786" s="16" t="str">
        <f>VLOOKUP(F786,Descriptions!$A$2:$C$37,3,0)</f>
        <v>X80 Discrete Input, 16 point, 110 VAC</v>
      </c>
    </row>
    <row r="787" spans="1:7">
      <c r="A787" s="6" t="s">
        <v>79</v>
      </c>
      <c r="B787" s="9" t="s">
        <v>61</v>
      </c>
      <c r="C787" s="9" t="s">
        <v>55</v>
      </c>
      <c r="D787" s="9" t="str">
        <f>VLOOKUP(F787,Descriptions!$A$2:$C$37,2,0)</f>
        <v>Cordset</v>
      </c>
      <c r="E787" s="9">
        <v>11</v>
      </c>
      <c r="F787" s="15" t="s">
        <v>191</v>
      </c>
      <c r="G787" s="16" t="str">
        <f>VLOOKUP(F787,Descriptions!$A$2:$C$37,3,0)</f>
        <v>Custom Cord - Type 1</v>
      </c>
    </row>
    <row r="788" spans="1:7">
      <c r="A788" s="6" t="s">
        <v>79</v>
      </c>
      <c r="B788" s="9" t="s">
        <v>61</v>
      </c>
      <c r="C788" s="9" t="s">
        <v>55</v>
      </c>
      <c r="D788" s="9" t="str">
        <f>VLOOKUP(F788,Descriptions!$A$2:$C$37,2,0)</f>
        <v>Accessory</v>
      </c>
      <c r="E788" s="9" t="s">
        <v>3</v>
      </c>
      <c r="F788" s="15" t="s">
        <v>33</v>
      </c>
      <c r="G788" s="16" t="str">
        <f>VLOOKUP(F788,Descriptions!$A$2:$C$37,3,0)</f>
        <v>X80 Backplane expander module</v>
      </c>
    </row>
    <row r="789" spans="1:7">
      <c r="A789" s="6" t="s">
        <v>79</v>
      </c>
      <c r="B789" s="9" t="s">
        <v>61</v>
      </c>
      <c r="C789" s="9" t="s">
        <v>55</v>
      </c>
      <c r="D789" s="9" t="str">
        <f>VLOOKUP(F789,Descriptions!$A$2:$C$37,2,0)</f>
        <v>Accessory</v>
      </c>
      <c r="E789" s="9" t="s">
        <v>3</v>
      </c>
      <c r="F789" s="15" t="s">
        <v>15</v>
      </c>
      <c r="G789" s="16" t="str">
        <f>VLOOKUP(F789,Descriptions!$A$2:$C$37,3,0)</f>
        <v>X80 Line Terminators - for rack end - set of 2</v>
      </c>
    </row>
    <row r="790" spans="1:7">
      <c r="A790" s="6" t="s">
        <v>79</v>
      </c>
      <c r="B790" s="9" t="s">
        <v>61</v>
      </c>
      <c r="C790" s="9" t="s">
        <v>55</v>
      </c>
      <c r="D790" s="9" t="str">
        <f>VLOOKUP(F790,Descriptions!$A$2:$C$37,2,0)</f>
        <v>Accessory</v>
      </c>
      <c r="E790" s="9" t="s">
        <v>3</v>
      </c>
      <c r="F790" s="15" t="s">
        <v>16</v>
      </c>
      <c r="G790" s="16" t="str">
        <f>VLOOKUP(F790,Descriptions!$A$2:$C$37,3,0)</f>
        <v>X80 Backplane extension cable - 0.8 m</v>
      </c>
    </row>
    <row r="791" spans="1:7">
      <c r="A791" s="6" t="s">
        <v>79</v>
      </c>
      <c r="B791" s="9" t="s">
        <v>59</v>
      </c>
      <c r="C791" s="9" t="s">
        <v>55</v>
      </c>
      <c r="D791" s="9" t="str">
        <f>VLOOKUP(F791,Descriptions!$A$2:$C$37,2,0)</f>
        <v>Rack</v>
      </c>
      <c r="E791" s="9" t="s">
        <v>3</v>
      </c>
      <c r="F791" s="15" t="s">
        <v>18</v>
      </c>
      <c r="G791" s="16" t="str">
        <f>VLOOKUP(F791,Descriptions!$A$2:$C$37,3,0)</f>
        <v>X80 Xbus 12 Slot Rack</v>
      </c>
    </row>
    <row r="792" spans="1:7">
      <c r="A792" s="6" t="s">
        <v>79</v>
      </c>
      <c r="B792" s="9" t="s">
        <v>59</v>
      </c>
      <c r="C792" s="9" t="s">
        <v>55</v>
      </c>
      <c r="D792" s="9" t="str">
        <f>VLOOKUP(F792,Descriptions!$A$2:$C$37,2,0)</f>
        <v>PS</v>
      </c>
      <c r="E792" s="9" t="s">
        <v>3</v>
      </c>
      <c r="F792" s="15" t="s">
        <v>19</v>
      </c>
      <c r="G792" s="16" t="str">
        <f>VLOOKUP(F792,Descriptions!$A$2:$C$37,3,0)</f>
        <v>X80 Power Supply module 24 VDC - 16.8 W</v>
      </c>
    </row>
    <row r="793" spans="1:7">
      <c r="A793" s="6" t="s">
        <v>79</v>
      </c>
      <c r="B793" s="9" t="s">
        <v>59</v>
      </c>
      <c r="C793" s="9" t="s">
        <v>55</v>
      </c>
      <c r="D793" s="9" t="str">
        <f>VLOOKUP(F793,Descriptions!$A$2:$C$37,2,0)</f>
        <v>DI</v>
      </c>
      <c r="E793" s="9">
        <v>0</v>
      </c>
      <c r="F793" s="15" t="s">
        <v>20</v>
      </c>
      <c r="G793" s="16" t="str">
        <f>VLOOKUP(F793,Descriptions!$A$2:$C$37,3,0)</f>
        <v>X80 Discrete Input, 16 point, 110 VAC</v>
      </c>
    </row>
    <row r="794" spans="1:7">
      <c r="A794" s="6" t="s">
        <v>79</v>
      </c>
      <c r="B794" s="9" t="s">
        <v>59</v>
      </c>
      <c r="C794" s="9" t="s">
        <v>55</v>
      </c>
      <c r="D794" s="9" t="str">
        <f>VLOOKUP(F794,Descriptions!$A$2:$C$37,2,0)</f>
        <v>Cordset</v>
      </c>
      <c r="E794" s="9">
        <v>0</v>
      </c>
      <c r="F794" s="15" t="s">
        <v>191</v>
      </c>
      <c r="G794" s="16" t="str">
        <f>VLOOKUP(F794,Descriptions!$A$2:$C$37,3,0)</f>
        <v>Custom Cord - Type 1</v>
      </c>
    </row>
    <row r="795" spans="1:7">
      <c r="A795" s="6" t="s">
        <v>79</v>
      </c>
      <c r="B795" s="9" t="s">
        <v>59</v>
      </c>
      <c r="C795" s="9" t="s">
        <v>55</v>
      </c>
      <c r="D795" s="9" t="str">
        <f>VLOOKUP(F795,Descriptions!$A$2:$C$37,2,0)</f>
        <v>DI</v>
      </c>
      <c r="E795" s="9">
        <v>1</v>
      </c>
      <c r="F795" s="15" t="s">
        <v>20</v>
      </c>
      <c r="G795" s="16" t="str">
        <f>VLOOKUP(F795,Descriptions!$A$2:$C$37,3,0)</f>
        <v>X80 Discrete Input, 16 point, 110 VAC</v>
      </c>
    </row>
    <row r="796" spans="1:7">
      <c r="A796" s="6" t="s">
        <v>79</v>
      </c>
      <c r="B796" s="9" t="s">
        <v>59</v>
      </c>
      <c r="C796" s="9" t="s">
        <v>55</v>
      </c>
      <c r="D796" s="9" t="str">
        <f>VLOOKUP(F796,Descriptions!$A$2:$C$37,2,0)</f>
        <v>Cordset</v>
      </c>
      <c r="E796" s="9">
        <v>1</v>
      </c>
      <c r="F796" s="15" t="s">
        <v>191</v>
      </c>
      <c r="G796" s="16" t="str">
        <f>VLOOKUP(F796,Descriptions!$A$2:$C$37,3,0)</f>
        <v>Custom Cord - Type 1</v>
      </c>
    </row>
    <row r="797" spans="1:7">
      <c r="A797" s="6" t="s">
        <v>79</v>
      </c>
      <c r="B797" s="9" t="s">
        <v>59</v>
      </c>
      <c r="C797" s="9" t="s">
        <v>55</v>
      </c>
      <c r="D797" s="9" t="str">
        <f>VLOOKUP(F797,Descriptions!$A$2:$C$37,2,0)</f>
        <v>Space</v>
      </c>
      <c r="E797" s="9">
        <v>2</v>
      </c>
      <c r="F797" s="15" t="s">
        <v>34</v>
      </c>
      <c r="G797" s="16" t="str">
        <f>VLOOKUP(F797,Descriptions!$A$2:$C$37,3,0)</f>
        <v>Empty Module with hinged cover</v>
      </c>
    </row>
    <row r="798" spans="1:7">
      <c r="A798" s="6" t="s">
        <v>79</v>
      </c>
      <c r="B798" s="9" t="s">
        <v>59</v>
      </c>
      <c r="C798" s="9" t="s">
        <v>55</v>
      </c>
      <c r="D798" s="9" t="str">
        <f>VLOOKUP(F798,Descriptions!$A$2:$C$37,2,0)</f>
        <v>Space</v>
      </c>
      <c r="E798" s="9">
        <v>3</v>
      </c>
      <c r="F798" s="15" t="s">
        <v>34</v>
      </c>
      <c r="G798" s="16" t="str">
        <f>VLOOKUP(F798,Descriptions!$A$2:$C$37,3,0)</f>
        <v>Empty Module with hinged cover</v>
      </c>
    </row>
    <row r="799" spans="1:7">
      <c r="A799" s="6" t="s">
        <v>79</v>
      </c>
      <c r="B799" s="9" t="s">
        <v>59</v>
      </c>
      <c r="C799" s="9" t="s">
        <v>55</v>
      </c>
      <c r="D799" s="9" t="str">
        <f>VLOOKUP(F799,Descriptions!$A$2:$C$37,2,0)</f>
        <v>DI</v>
      </c>
      <c r="E799" s="9">
        <v>4</v>
      </c>
      <c r="F799" s="15" t="s">
        <v>21</v>
      </c>
      <c r="G799" s="16" t="str">
        <f>VLOOKUP(F799,Descriptions!$A$2:$C$37,3,0)</f>
        <v>X80 Discrete Input, 32 point, 24 VDC</v>
      </c>
    </row>
    <row r="800" spans="1:7">
      <c r="A800" s="6" t="s">
        <v>79</v>
      </c>
      <c r="B800" s="9" t="s">
        <v>59</v>
      </c>
      <c r="C800" s="9" t="s">
        <v>55</v>
      </c>
      <c r="D800" s="9" t="str">
        <f>VLOOKUP(F800,Descriptions!$A$2:$C$37,2,0)</f>
        <v>Cordset</v>
      </c>
      <c r="E800" s="9">
        <v>4</v>
      </c>
      <c r="F800" s="15" t="s">
        <v>26</v>
      </c>
      <c r="G800" s="16" t="str">
        <f>VLOOKUP(F800,Descriptions!$A$2:$C$37,3,0)</f>
        <v xml:space="preserve">40-way Terminal Cord Set </v>
      </c>
    </row>
    <row r="801" spans="1:7">
      <c r="A801" s="6" t="s">
        <v>79</v>
      </c>
      <c r="B801" s="9" t="s">
        <v>59</v>
      </c>
      <c r="C801" s="9" t="s">
        <v>55</v>
      </c>
      <c r="D801" s="9" t="str">
        <f>VLOOKUP(F801,Descriptions!$A$2:$C$37,2,0)</f>
        <v>DO</v>
      </c>
      <c r="E801" s="9">
        <v>5</v>
      </c>
      <c r="F801" s="15" t="s">
        <v>22</v>
      </c>
      <c r="G801" s="16" t="str">
        <f>VLOOKUP(F801,Descriptions!$A$2:$C$37,3,0)</f>
        <v>X80 Discrete Output, 16 point, 24 VDC</v>
      </c>
    </row>
    <row r="802" spans="1:7">
      <c r="A802" s="6" t="s">
        <v>79</v>
      </c>
      <c r="B802" s="9" t="s">
        <v>59</v>
      </c>
      <c r="C802" s="9" t="s">
        <v>55</v>
      </c>
      <c r="D802" s="9" t="str">
        <f>VLOOKUP(F802,Descriptions!$A$2:$C$37,2,0)</f>
        <v>Cordset</v>
      </c>
      <c r="E802" s="9">
        <v>5</v>
      </c>
      <c r="F802" s="15" t="s">
        <v>192</v>
      </c>
      <c r="G802" s="16" t="str">
        <f>VLOOKUP(F802,Descriptions!$A$2:$C$37,3,0)</f>
        <v>Custom Cord - Type 2</v>
      </c>
    </row>
    <row r="803" spans="1:7">
      <c r="A803" s="6" t="s">
        <v>79</v>
      </c>
      <c r="B803" s="9" t="s">
        <v>59</v>
      </c>
      <c r="C803" s="9" t="s">
        <v>55</v>
      </c>
      <c r="D803" s="9" t="str">
        <f>VLOOKUP(F803,Descriptions!$A$2:$C$37,2,0)</f>
        <v>DO</v>
      </c>
      <c r="E803" s="9">
        <v>6</v>
      </c>
      <c r="F803" s="15" t="s">
        <v>22</v>
      </c>
      <c r="G803" s="16" t="str">
        <f>VLOOKUP(F803,Descriptions!$A$2:$C$37,3,0)</f>
        <v>X80 Discrete Output, 16 point, 24 VDC</v>
      </c>
    </row>
    <row r="804" spans="1:7">
      <c r="A804" s="6" t="s">
        <v>79</v>
      </c>
      <c r="B804" s="9" t="s">
        <v>59</v>
      </c>
      <c r="C804" s="9" t="s">
        <v>55</v>
      </c>
      <c r="D804" s="9" t="str">
        <f>VLOOKUP(F804,Descriptions!$A$2:$C$37,2,0)</f>
        <v>Cordset</v>
      </c>
      <c r="E804" s="9">
        <v>6</v>
      </c>
      <c r="F804" s="15" t="s">
        <v>192</v>
      </c>
      <c r="G804" s="16" t="str">
        <f>VLOOKUP(F804,Descriptions!$A$2:$C$37,3,0)</f>
        <v>Custom Cord - Type 2</v>
      </c>
    </row>
    <row r="805" spans="1:7">
      <c r="A805" s="6" t="s">
        <v>79</v>
      </c>
      <c r="B805" s="9" t="s">
        <v>59</v>
      </c>
      <c r="C805" s="9" t="s">
        <v>55</v>
      </c>
      <c r="D805" s="9" t="str">
        <f>VLOOKUP(F805,Descriptions!$A$2:$C$37,2,0)</f>
        <v>DO</v>
      </c>
      <c r="E805" s="9">
        <v>7</v>
      </c>
      <c r="F805" s="15" t="s">
        <v>22</v>
      </c>
      <c r="G805" s="16" t="str">
        <f>VLOOKUP(F805,Descriptions!$A$2:$C$37,3,0)</f>
        <v>X80 Discrete Output, 16 point, 24 VDC</v>
      </c>
    </row>
    <row r="806" spans="1:7">
      <c r="A806" s="6" t="s">
        <v>79</v>
      </c>
      <c r="B806" s="9" t="s">
        <v>59</v>
      </c>
      <c r="C806" s="9" t="s">
        <v>55</v>
      </c>
      <c r="D806" s="9" t="str">
        <f>VLOOKUP(F806,Descriptions!$A$2:$C$37,2,0)</f>
        <v>Cordset</v>
      </c>
      <c r="E806" s="9">
        <v>7</v>
      </c>
      <c r="F806" s="15" t="s">
        <v>192</v>
      </c>
      <c r="G806" s="16" t="str">
        <f>VLOOKUP(F806,Descriptions!$A$2:$C$37,3,0)</f>
        <v>Custom Cord - Type 2</v>
      </c>
    </row>
    <row r="807" spans="1:7">
      <c r="A807" s="6" t="s">
        <v>79</v>
      </c>
      <c r="B807" s="9" t="s">
        <v>59</v>
      </c>
      <c r="C807" s="9" t="s">
        <v>55</v>
      </c>
      <c r="D807" s="9" t="str">
        <f>VLOOKUP(F807,Descriptions!$A$2:$C$37,2,0)</f>
        <v>DO</v>
      </c>
      <c r="E807" s="9">
        <v>8</v>
      </c>
      <c r="F807" s="15" t="s">
        <v>22</v>
      </c>
      <c r="G807" s="16" t="str">
        <f>VLOOKUP(F807,Descriptions!$A$2:$C$37,3,0)</f>
        <v>X80 Discrete Output, 16 point, 24 VDC</v>
      </c>
    </row>
    <row r="808" spans="1:7">
      <c r="A808" s="6" t="s">
        <v>79</v>
      </c>
      <c r="B808" s="9" t="s">
        <v>59</v>
      </c>
      <c r="C808" s="9" t="s">
        <v>55</v>
      </c>
      <c r="D808" s="9" t="str">
        <f>VLOOKUP(F808,Descriptions!$A$2:$C$37,2,0)</f>
        <v>Cordset</v>
      </c>
      <c r="E808" s="9">
        <v>8</v>
      </c>
      <c r="F808" s="15" t="s">
        <v>192</v>
      </c>
      <c r="G808" s="16" t="str">
        <f>VLOOKUP(F808,Descriptions!$A$2:$C$37,3,0)</f>
        <v>Custom Cord - Type 2</v>
      </c>
    </row>
    <row r="809" spans="1:7">
      <c r="A809" s="6" t="s">
        <v>79</v>
      </c>
      <c r="B809" s="9" t="s">
        <v>59</v>
      </c>
      <c r="C809" s="9" t="s">
        <v>55</v>
      </c>
      <c r="D809" s="9" t="str">
        <f>VLOOKUP(F809,Descriptions!$A$2:$C$37,2,0)</f>
        <v>DO</v>
      </c>
      <c r="E809" s="9">
        <v>9</v>
      </c>
      <c r="F809" s="15" t="s">
        <v>22</v>
      </c>
      <c r="G809" s="16" t="str">
        <f>VLOOKUP(F809,Descriptions!$A$2:$C$37,3,0)</f>
        <v>X80 Discrete Output, 16 point, 24 VDC</v>
      </c>
    </row>
    <row r="810" spans="1:7">
      <c r="A810" s="6" t="s">
        <v>79</v>
      </c>
      <c r="B810" s="9" t="s">
        <v>59</v>
      </c>
      <c r="C810" s="9" t="s">
        <v>55</v>
      </c>
      <c r="D810" s="9" t="str">
        <f>VLOOKUP(F810,Descriptions!$A$2:$C$37,2,0)</f>
        <v>Cordset</v>
      </c>
      <c r="E810" s="9">
        <v>9</v>
      </c>
      <c r="F810" s="15" t="s">
        <v>192</v>
      </c>
      <c r="G810" s="16" t="str">
        <f>VLOOKUP(F810,Descriptions!$A$2:$C$37,3,0)</f>
        <v>Custom Cord - Type 2</v>
      </c>
    </row>
    <row r="811" spans="1:7">
      <c r="A811" s="6" t="s">
        <v>79</v>
      </c>
      <c r="B811" s="9" t="s">
        <v>59</v>
      </c>
      <c r="C811" s="9" t="s">
        <v>55</v>
      </c>
      <c r="D811" s="9" t="str">
        <f>VLOOKUP(F811,Descriptions!$A$2:$C$37,2,0)</f>
        <v>DO</v>
      </c>
      <c r="E811" s="9">
        <v>10</v>
      </c>
      <c r="F811" s="15" t="s">
        <v>22</v>
      </c>
      <c r="G811" s="16" t="str">
        <f>VLOOKUP(F811,Descriptions!$A$2:$C$37,3,0)</f>
        <v>X80 Discrete Output, 16 point, 24 VDC</v>
      </c>
    </row>
    <row r="812" spans="1:7">
      <c r="A812" s="6" t="s">
        <v>79</v>
      </c>
      <c r="B812" s="9" t="s">
        <v>59</v>
      </c>
      <c r="C812" s="9" t="s">
        <v>55</v>
      </c>
      <c r="D812" s="9" t="str">
        <f>VLOOKUP(F812,Descriptions!$A$2:$C$37,2,0)</f>
        <v>Cordset</v>
      </c>
      <c r="E812" s="9">
        <v>10</v>
      </c>
      <c r="F812" s="15" t="s">
        <v>192</v>
      </c>
      <c r="G812" s="16" t="str">
        <f>VLOOKUP(F812,Descriptions!$A$2:$C$37,3,0)</f>
        <v>Custom Cord - Type 2</v>
      </c>
    </row>
    <row r="813" spans="1:7">
      <c r="A813" s="6" t="s">
        <v>79</v>
      </c>
      <c r="B813" s="9" t="s">
        <v>59</v>
      </c>
      <c r="C813" s="9" t="s">
        <v>55</v>
      </c>
      <c r="D813" s="9" t="str">
        <f>VLOOKUP(F813,Descriptions!$A$2:$C$37,2,0)</f>
        <v>Space</v>
      </c>
      <c r="E813" s="9">
        <v>11</v>
      </c>
      <c r="F813" s="15" t="s">
        <v>34</v>
      </c>
      <c r="G813" s="16" t="str">
        <f>VLOOKUP(F813,Descriptions!$A$2:$C$37,3,0)</f>
        <v>Empty Module with hinged cover</v>
      </c>
    </row>
    <row r="814" spans="1:7">
      <c r="A814" s="6" t="s">
        <v>79</v>
      </c>
      <c r="B814" s="9" t="s">
        <v>59</v>
      </c>
      <c r="C814" s="9" t="s">
        <v>55</v>
      </c>
      <c r="D814" s="9" t="str">
        <f>VLOOKUP(F814,Descriptions!$A$2:$C$37,2,0)</f>
        <v>Accessory</v>
      </c>
      <c r="E814" s="9" t="s">
        <v>3</v>
      </c>
      <c r="F814" s="15" t="s">
        <v>33</v>
      </c>
      <c r="G814" s="16" t="str">
        <f>VLOOKUP(F814,Descriptions!$A$2:$C$37,3,0)</f>
        <v>X80 Backplane expander module</v>
      </c>
    </row>
    <row r="815" spans="1:7">
      <c r="A815" s="6" t="s">
        <v>79</v>
      </c>
      <c r="B815" s="9" t="s">
        <v>60</v>
      </c>
      <c r="C815" s="9" t="s">
        <v>55</v>
      </c>
      <c r="D815" s="9" t="str">
        <f>VLOOKUP(F815,Descriptions!$A$2:$C$37,2,0)</f>
        <v>Rack</v>
      </c>
      <c r="E815" s="9" t="s">
        <v>3</v>
      </c>
      <c r="F815" s="15" t="s">
        <v>18</v>
      </c>
      <c r="G815" s="16" t="str">
        <f>VLOOKUP(F815,Descriptions!$A$2:$C$37,3,0)</f>
        <v>X80 Xbus 12 Slot Rack</v>
      </c>
    </row>
    <row r="816" spans="1:7">
      <c r="A816" s="6" t="s">
        <v>79</v>
      </c>
      <c r="B816" s="9" t="s">
        <v>60</v>
      </c>
      <c r="C816" s="9" t="s">
        <v>55</v>
      </c>
      <c r="D816" s="9" t="str">
        <f>VLOOKUP(F816,Descriptions!$A$2:$C$37,2,0)</f>
        <v>PS</v>
      </c>
      <c r="E816" s="9" t="s">
        <v>3</v>
      </c>
      <c r="F816" s="15" t="s">
        <v>103</v>
      </c>
      <c r="G816" s="16" t="str">
        <f>VLOOKUP(F816,Descriptions!$A$2:$C$37,3,0)</f>
        <v>X80 Power Supply module 24 VDC - 31.2 W</v>
      </c>
    </row>
    <row r="817" spans="1:7">
      <c r="A817" s="6" t="s">
        <v>79</v>
      </c>
      <c r="B817" s="9" t="s">
        <v>60</v>
      </c>
      <c r="C817" s="9" t="s">
        <v>55</v>
      </c>
      <c r="D817" s="9" t="str">
        <f>VLOOKUP(F817,Descriptions!$A$2:$C$37,2,0)</f>
        <v>Comm</v>
      </c>
      <c r="E817" s="9">
        <v>0</v>
      </c>
      <c r="F817" s="15" t="s">
        <v>119</v>
      </c>
      <c r="G817" s="16" t="str">
        <f>VLOOKUP(F817,Descriptions!$A$2:$C$37,3,0)</f>
        <v>X80 Ethernet RIO drop adaptor</v>
      </c>
    </row>
    <row r="818" spans="1:7">
      <c r="A818" s="6" t="s">
        <v>79</v>
      </c>
      <c r="B818" s="9" t="s">
        <v>60</v>
      </c>
      <c r="C818" s="9" t="s">
        <v>55</v>
      </c>
      <c r="D818" s="9" t="str">
        <f>VLOOKUP(F818,Descriptions!$A$2:$C$37,2,0)</f>
        <v>AI</v>
      </c>
      <c r="E818" s="9">
        <v>1</v>
      </c>
      <c r="F818" s="15" t="s">
        <v>23</v>
      </c>
      <c r="G818" s="16" t="str">
        <f>VLOOKUP(F818,Descriptions!$A$2:$C$37,3,0)</f>
        <v>X80 Analog Input 8 point, 4-20 mA, isolated</v>
      </c>
    </row>
    <row r="819" spans="1:7">
      <c r="A819" s="6" t="s">
        <v>79</v>
      </c>
      <c r="B819" s="9" t="s">
        <v>60</v>
      </c>
      <c r="C819" s="9" t="s">
        <v>55</v>
      </c>
      <c r="D819" s="9" t="str">
        <f>VLOOKUP(F819,Descriptions!$A$2:$C$37,2,0)</f>
        <v>Cordset</v>
      </c>
      <c r="E819" s="9">
        <v>1</v>
      </c>
      <c r="F819" s="15" t="s">
        <v>193</v>
      </c>
      <c r="G819" s="16" t="str">
        <f>VLOOKUP(F819,Descriptions!$A$2:$C$37,3,0)</f>
        <v>Custom Cord - Type 3</v>
      </c>
    </row>
    <row r="820" spans="1:7">
      <c r="A820" s="6" t="s">
        <v>79</v>
      </c>
      <c r="B820" s="9" t="s">
        <v>60</v>
      </c>
      <c r="C820" s="9" t="s">
        <v>55</v>
      </c>
      <c r="D820" s="9" t="str">
        <f>VLOOKUP(F820,Descriptions!$A$2:$C$37,2,0)</f>
        <v>AI</v>
      </c>
      <c r="E820" s="9">
        <v>2</v>
      </c>
      <c r="F820" s="15" t="s">
        <v>23</v>
      </c>
      <c r="G820" s="16" t="str">
        <f>VLOOKUP(F820,Descriptions!$A$2:$C$37,3,0)</f>
        <v>X80 Analog Input 8 point, 4-20 mA, isolated</v>
      </c>
    </row>
    <row r="821" spans="1:7">
      <c r="A821" s="6" t="s">
        <v>79</v>
      </c>
      <c r="B821" s="9" t="s">
        <v>60</v>
      </c>
      <c r="C821" s="9" t="s">
        <v>55</v>
      </c>
      <c r="D821" s="9" t="str">
        <f>VLOOKUP(F821,Descriptions!$A$2:$C$37,2,0)</f>
        <v>Cordset</v>
      </c>
      <c r="E821" s="9">
        <v>2</v>
      </c>
      <c r="F821" s="15" t="s">
        <v>193</v>
      </c>
      <c r="G821" s="16" t="str">
        <f>VLOOKUP(F821,Descriptions!$A$2:$C$37,3,0)</f>
        <v>Custom Cord - Type 3</v>
      </c>
    </row>
    <row r="822" spans="1:7">
      <c r="A822" s="6" t="s">
        <v>79</v>
      </c>
      <c r="B822" s="9" t="s">
        <v>60</v>
      </c>
      <c r="C822" s="9" t="s">
        <v>55</v>
      </c>
      <c r="D822" s="9" t="str">
        <f>VLOOKUP(F822,Descriptions!$A$2:$C$37,2,0)</f>
        <v>AI</v>
      </c>
      <c r="E822" s="9">
        <v>3</v>
      </c>
      <c r="F822" s="15" t="s">
        <v>23</v>
      </c>
      <c r="G822" s="16" t="str">
        <f>VLOOKUP(F822,Descriptions!$A$2:$C$37,3,0)</f>
        <v>X80 Analog Input 8 point, 4-20 mA, isolated</v>
      </c>
    </row>
    <row r="823" spans="1:7">
      <c r="A823" s="6" t="s">
        <v>79</v>
      </c>
      <c r="B823" s="9" t="s">
        <v>60</v>
      </c>
      <c r="C823" s="9" t="s">
        <v>55</v>
      </c>
      <c r="D823" s="9" t="str">
        <f>VLOOKUP(F823,Descriptions!$A$2:$C$37,2,0)</f>
        <v>Cordset</v>
      </c>
      <c r="E823" s="9">
        <v>3</v>
      </c>
      <c r="F823" s="15" t="s">
        <v>193</v>
      </c>
      <c r="G823" s="16" t="str">
        <f>VLOOKUP(F823,Descriptions!$A$2:$C$37,3,0)</f>
        <v>Custom Cord - Type 3</v>
      </c>
    </row>
    <row r="824" spans="1:7">
      <c r="A824" s="6" t="s">
        <v>79</v>
      </c>
      <c r="B824" s="9" t="s">
        <v>60</v>
      </c>
      <c r="C824" s="9" t="s">
        <v>55</v>
      </c>
      <c r="D824" s="9" t="str">
        <f>VLOOKUP(F824,Descriptions!$A$2:$C$37,2,0)</f>
        <v>AI</v>
      </c>
      <c r="E824" s="9">
        <v>4</v>
      </c>
      <c r="F824" s="15" t="s">
        <v>23</v>
      </c>
      <c r="G824" s="16" t="str">
        <f>VLOOKUP(F824,Descriptions!$A$2:$C$37,3,0)</f>
        <v>X80 Analog Input 8 point, 4-20 mA, isolated</v>
      </c>
    </row>
    <row r="825" spans="1:7">
      <c r="A825" s="6" t="s">
        <v>79</v>
      </c>
      <c r="B825" s="9" t="s">
        <v>60</v>
      </c>
      <c r="C825" s="9" t="s">
        <v>55</v>
      </c>
      <c r="D825" s="9" t="str">
        <f>VLOOKUP(F825,Descriptions!$A$2:$C$37,2,0)</f>
        <v>Cordset</v>
      </c>
      <c r="E825" s="9">
        <v>4</v>
      </c>
      <c r="F825" s="15" t="s">
        <v>193</v>
      </c>
      <c r="G825" s="16" t="str">
        <f>VLOOKUP(F825,Descriptions!$A$2:$C$37,3,0)</f>
        <v>Custom Cord - Type 3</v>
      </c>
    </row>
    <row r="826" spans="1:7">
      <c r="A826" s="6" t="s">
        <v>79</v>
      </c>
      <c r="B826" s="9" t="s">
        <v>60</v>
      </c>
      <c r="C826" s="9" t="s">
        <v>55</v>
      </c>
      <c r="D826" s="9" t="str">
        <f>VLOOKUP(F826,Descriptions!$A$2:$C$37,2,0)</f>
        <v>AO</v>
      </c>
      <c r="E826" s="9">
        <v>5</v>
      </c>
      <c r="F826" s="15" t="s">
        <v>24</v>
      </c>
      <c r="G826" s="16" t="str">
        <f>VLOOKUP(F826,Descriptions!$A$2:$C$37,3,0)</f>
        <v>X80 Analog Output 8 point, 4-20 mA,non-isolated</v>
      </c>
    </row>
    <row r="827" spans="1:7">
      <c r="A827" s="6" t="s">
        <v>79</v>
      </c>
      <c r="B827" s="9" t="s">
        <v>60</v>
      </c>
      <c r="C827" s="9" t="s">
        <v>55</v>
      </c>
      <c r="D827" s="9" t="str">
        <f>VLOOKUP(F827,Descriptions!$A$2:$C$37,2,0)</f>
        <v>Cordset</v>
      </c>
      <c r="E827" s="9">
        <v>5</v>
      </c>
      <c r="F827" s="15" t="s">
        <v>194</v>
      </c>
      <c r="G827" s="16" t="str">
        <f>VLOOKUP(F827,Descriptions!$A$2:$C$37,3,0)</f>
        <v>Custom Cord - Type 4</v>
      </c>
    </row>
    <row r="828" spans="1:7">
      <c r="A828" s="6" t="s">
        <v>79</v>
      </c>
      <c r="B828" s="9" t="s">
        <v>60</v>
      </c>
      <c r="C828" s="9" t="s">
        <v>55</v>
      </c>
      <c r="D828" s="9" t="str">
        <f>VLOOKUP(F828,Descriptions!$A$2:$C$37,2,0)</f>
        <v>AO</v>
      </c>
      <c r="E828" s="9">
        <v>6</v>
      </c>
      <c r="F828" s="15" t="s">
        <v>24</v>
      </c>
      <c r="G828" s="16" t="str">
        <f>VLOOKUP(F828,Descriptions!$A$2:$C$37,3,0)</f>
        <v>X80 Analog Output 8 point, 4-20 mA,non-isolated</v>
      </c>
    </row>
    <row r="829" spans="1:7">
      <c r="A829" s="6" t="s">
        <v>79</v>
      </c>
      <c r="B829" s="9" t="s">
        <v>60</v>
      </c>
      <c r="C829" s="9" t="s">
        <v>55</v>
      </c>
      <c r="D829" s="9" t="str">
        <f>VLOOKUP(F829,Descriptions!$A$2:$C$37,2,0)</f>
        <v>Cordset</v>
      </c>
      <c r="E829" s="9">
        <v>6</v>
      </c>
      <c r="F829" s="15" t="s">
        <v>194</v>
      </c>
      <c r="G829" s="16" t="str">
        <f>VLOOKUP(F829,Descriptions!$A$2:$C$37,3,0)</f>
        <v>Custom Cord - Type 4</v>
      </c>
    </row>
    <row r="830" spans="1:7">
      <c r="A830" s="6" t="s">
        <v>79</v>
      </c>
      <c r="B830" s="9" t="s">
        <v>60</v>
      </c>
      <c r="C830" s="9" t="s">
        <v>55</v>
      </c>
      <c r="D830" s="9" t="str">
        <f>VLOOKUP(F830,Descriptions!$A$2:$C$37,2,0)</f>
        <v>Space</v>
      </c>
      <c r="E830" s="9">
        <v>7</v>
      </c>
      <c r="F830" s="15" t="s">
        <v>34</v>
      </c>
      <c r="G830" s="16" t="str">
        <f>VLOOKUP(F830,Descriptions!$A$2:$C$37,3,0)</f>
        <v>Empty Module with hinged cover</v>
      </c>
    </row>
    <row r="831" spans="1:7">
      <c r="A831" s="6" t="s">
        <v>79</v>
      </c>
      <c r="B831" s="9" t="s">
        <v>60</v>
      </c>
      <c r="C831" s="9" t="s">
        <v>55</v>
      </c>
      <c r="D831" s="9" t="str">
        <f>VLOOKUP(F831,Descriptions!$A$2:$C$37,2,0)</f>
        <v>Space</v>
      </c>
      <c r="E831" s="9">
        <v>8</v>
      </c>
      <c r="F831" s="15" t="s">
        <v>34</v>
      </c>
      <c r="G831" s="16" t="str">
        <f>VLOOKUP(F831,Descriptions!$A$2:$C$37,3,0)</f>
        <v>Empty Module with hinged cover</v>
      </c>
    </row>
    <row r="832" spans="1:7">
      <c r="A832" s="6" t="s">
        <v>79</v>
      </c>
      <c r="B832" s="9" t="s">
        <v>60</v>
      </c>
      <c r="C832" s="9" t="s">
        <v>55</v>
      </c>
      <c r="D832" s="9" t="str">
        <f>VLOOKUP(F832,Descriptions!$A$2:$C$37,2,0)</f>
        <v>Space</v>
      </c>
      <c r="E832" s="9">
        <v>9</v>
      </c>
      <c r="F832" s="15" t="s">
        <v>34</v>
      </c>
      <c r="G832" s="16" t="str">
        <f>VLOOKUP(F832,Descriptions!$A$2:$C$37,3,0)</f>
        <v>Empty Module with hinged cover</v>
      </c>
    </row>
    <row r="833" spans="1:7">
      <c r="A833" s="6" t="s">
        <v>79</v>
      </c>
      <c r="B833" s="9" t="s">
        <v>60</v>
      </c>
      <c r="C833" s="9" t="s">
        <v>55</v>
      </c>
      <c r="D833" s="9" t="str">
        <f>VLOOKUP(F833,Descriptions!$A$2:$C$37,2,0)</f>
        <v>Space</v>
      </c>
      <c r="E833" s="9">
        <v>10</v>
      </c>
      <c r="F833" s="15" t="s">
        <v>34</v>
      </c>
      <c r="G833" s="16" t="str">
        <f>VLOOKUP(F833,Descriptions!$A$2:$C$37,3,0)</f>
        <v>Empty Module with hinged cover</v>
      </c>
    </row>
    <row r="834" spans="1:7">
      <c r="A834" s="7" t="s">
        <v>79</v>
      </c>
      <c r="B834" s="10" t="s">
        <v>60</v>
      </c>
      <c r="C834" s="10" t="s">
        <v>55</v>
      </c>
      <c r="D834" s="10" t="str">
        <f>VLOOKUP(F834,Descriptions!$A$2:$C$37,2,0)</f>
        <v>Space</v>
      </c>
      <c r="E834" s="10">
        <v>11</v>
      </c>
      <c r="F834" s="17" t="s">
        <v>34</v>
      </c>
      <c r="G834" s="18" t="str">
        <f>VLOOKUP(F834,Descriptions!$A$2:$C$37,3,0)</f>
        <v>Empty Module with hinged cover</v>
      </c>
    </row>
    <row r="835" spans="1:7">
      <c r="A835" s="5" t="s">
        <v>80</v>
      </c>
      <c r="B835" s="8" t="s">
        <v>131</v>
      </c>
      <c r="C835" s="8" t="s">
        <v>133</v>
      </c>
      <c r="D835" s="8" t="str">
        <f>VLOOKUP(F835,Descriptions!$A$2:$C$37,2,0)</f>
        <v>Rack</v>
      </c>
      <c r="E835" s="8" t="s">
        <v>3</v>
      </c>
      <c r="F835" s="8" t="s">
        <v>181</v>
      </c>
      <c r="G835" s="14" t="str">
        <f>VLOOKUP(F835,Descriptions!$A$2:$C$37,3,0)</f>
        <v>X80 Xbus+Ethernet 8 Slot Rack</v>
      </c>
    </row>
    <row r="836" spans="1:7">
      <c r="A836" s="6" t="s">
        <v>80</v>
      </c>
      <c r="B836" s="9" t="s">
        <v>131</v>
      </c>
      <c r="C836" s="9" t="s">
        <v>133</v>
      </c>
      <c r="D836" s="9" t="str">
        <f>VLOOKUP(F836,Descriptions!$A$2:$C$37,2,0)</f>
        <v>PS</v>
      </c>
      <c r="E836" s="9" t="s">
        <v>3</v>
      </c>
      <c r="F836" s="9" t="s">
        <v>103</v>
      </c>
      <c r="G836" s="16" t="str">
        <f>VLOOKUP(F836,Descriptions!$A$2:$C$37,3,0)</f>
        <v>X80 Power Supply module 24 VDC - 31.2 W</v>
      </c>
    </row>
    <row r="837" spans="1:7">
      <c r="A837" s="6" t="s">
        <v>80</v>
      </c>
      <c r="B837" s="9" t="s">
        <v>131</v>
      </c>
      <c r="C837" s="9" t="s">
        <v>133</v>
      </c>
      <c r="D837" s="9" t="str">
        <f>VLOOKUP(F837,Descriptions!$A$2:$C$37,2,0)</f>
        <v>Accessory</v>
      </c>
      <c r="E837" s="9" t="s">
        <v>3</v>
      </c>
      <c r="F837" s="9" t="s">
        <v>195</v>
      </c>
      <c r="G837" s="16" t="str">
        <f>VLOOKUP(F837,Descriptions!$A$2:$C$37,3,0)</f>
        <v>Hot standby SFP socket - RJ45</v>
      </c>
    </row>
    <row r="838" spans="1:7">
      <c r="A838" s="6" t="s">
        <v>80</v>
      </c>
      <c r="B838" s="9" t="s">
        <v>131</v>
      </c>
      <c r="C838" s="9" t="s">
        <v>133</v>
      </c>
      <c r="D838" s="9" t="str">
        <f>VLOOKUP(F838,Descriptions!$A$2:$C$37,2,0)</f>
        <v>CPU</v>
      </c>
      <c r="E838" s="9" t="s">
        <v>100</v>
      </c>
      <c r="F838" s="9" t="s">
        <v>184</v>
      </c>
      <c r="G838" s="16" t="str">
        <f>VLOOKUP(F838,Descriptions!$A$2:$C$37,3,0)</f>
        <v xml:space="preserve">M580 Hot Standby Processor </v>
      </c>
    </row>
    <row r="839" spans="1:7">
      <c r="A839" s="6" t="s">
        <v>80</v>
      </c>
      <c r="B839" s="9" t="s">
        <v>131</v>
      </c>
      <c r="C839" s="9" t="s">
        <v>133</v>
      </c>
      <c r="D839" s="9" t="str">
        <f>VLOOKUP(F839,Descriptions!$A$2:$C$37,2,0)</f>
        <v>Comm</v>
      </c>
      <c r="E839" s="9">
        <v>2</v>
      </c>
      <c r="F839" s="9" t="s">
        <v>130</v>
      </c>
      <c r="G839" s="16" t="str">
        <f>VLOOKUP(F839,Descriptions!$A$2:$C$37,3,0)</f>
        <v>M580 Ethernet DIO network communication module</v>
      </c>
    </row>
    <row r="840" spans="1:7">
      <c r="A840" s="6" t="s">
        <v>80</v>
      </c>
      <c r="B840" s="9" t="s">
        <v>131</v>
      </c>
      <c r="C840" s="9" t="s">
        <v>133</v>
      </c>
      <c r="D840" s="9" t="str">
        <f>VLOOKUP(F840,Descriptions!$A$2:$C$37,2,0)</f>
        <v>Comm</v>
      </c>
      <c r="E840" s="9">
        <v>3</v>
      </c>
      <c r="F840" s="9" t="s">
        <v>186</v>
      </c>
      <c r="G840" s="16" t="str">
        <f>VLOOKUP(F840,Descriptions!$A$2:$C$37,3,0)</f>
        <v xml:space="preserve">M580 Ethernet control network communication module </v>
      </c>
    </row>
    <row r="841" spans="1:7">
      <c r="A841" s="6" t="s">
        <v>80</v>
      </c>
      <c r="B841" s="9" t="s">
        <v>131</v>
      </c>
      <c r="C841" s="9" t="s">
        <v>133</v>
      </c>
      <c r="D841" s="9" t="str">
        <f>VLOOKUP(F841,Descriptions!$A$2:$C$37,2,0)</f>
        <v>Space</v>
      </c>
      <c r="E841" s="9">
        <v>4</v>
      </c>
      <c r="F841" s="9" t="s">
        <v>34</v>
      </c>
      <c r="G841" s="16" t="str">
        <f>VLOOKUP(F841,Descriptions!$A$2:$C$37,3,0)</f>
        <v>Empty Module with hinged cover</v>
      </c>
    </row>
    <row r="842" spans="1:7">
      <c r="A842" s="6" t="s">
        <v>80</v>
      </c>
      <c r="B842" s="9" t="s">
        <v>131</v>
      </c>
      <c r="C842" s="9" t="s">
        <v>133</v>
      </c>
      <c r="D842" s="9" t="s">
        <v>9</v>
      </c>
      <c r="E842" s="9">
        <v>5</v>
      </c>
      <c r="F842" s="9" t="s">
        <v>130</v>
      </c>
      <c r="G842" s="16" t="str">
        <f>VLOOKUP(F842,Descriptions!$A$2:$C$37,3,0)</f>
        <v>M580 Ethernet DIO network communication module</v>
      </c>
    </row>
    <row r="843" spans="1:7">
      <c r="A843" s="6" t="s">
        <v>80</v>
      </c>
      <c r="B843" s="9" t="s">
        <v>131</v>
      </c>
      <c r="C843" s="9" t="s">
        <v>133</v>
      </c>
      <c r="D843" s="9" t="str">
        <f>VLOOKUP(F843,Descriptions!$A$2:$C$37,2,0)</f>
        <v>Space</v>
      </c>
      <c r="E843" s="9">
        <v>6</v>
      </c>
      <c r="F843" s="9" t="s">
        <v>34</v>
      </c>
      <c r="G843" s="16" t="str">
        <f>VLOOKUP(F843,Descriptions!$A$2:$C$37,3,0)</f>
        <v>Empty Module with hinged cover</v>
      </c>
    </row>
    <row r="844" spans="1:7">
      <c r="A844" s="6" t="s">
        <v>80</v>
      </c>
      <c r="B844" s="9" t="s">
        <v>131</v>
      </c>
      <c r="C844" s="9" t="s">
        <v>133</v>
      </c>
      <c r="D844" s="9" t="str">
        <f>VLOOKUP(F844,Descriptions!$A$2:$C$37,2,0)</f>
        <v>Space</v>
      </c>
      <c r="E844" s="9">
        <v>7</v>
      </c>
      <c r="F844" s="9" t="s">
        <v>34</v>
      </c>
      <c r="G844" s="16" t="str">
        <f>VLOOKUP(F844,Descriptions!$A$2:$C$37,3,0)</f>
        <v>Empty Module with hinged cover</v>
      </c>
    </row>
    <row r="845" spans="1:7">
      <c r="A845" s="6" t="s">
        <v>80</v>
      </c>
      <c r="B845" s="9" t="s">
        <v>132</v>
      </c>
      <c r="C845" s="9" t="s">
        <v>133</v>
      </c>
      <c r="D845" s="9" t="str">
        <f>VLOOKUP(F845,Descriptions!$A$2:$C$37,2,0)</f>
        <v>Rack</v>
      </c>
      <c r="E845" s="9" t="s">
        <v>3</v>
      </c>
      <c r="F845" s="9" t="s">
        <v>181</v>
      </c>
      <c r="G845" s="16" t="str">
        <f>VLOOKUP(F845,Descriptions!$A$2:$C$37,3,0)</f>
        <v>X80 Xbus+Ethernet 8 Slot Rack</v>
      </c>
    </row>
    <row r="846" spans="1:7">
      <c r="A846" s="6" t="s">
        <v>80</v>
      </c>
      <c r="B846" s="9" t="s">
        <v>132</v>
      </c>
      <c r="C846" s="9" t="s">
        <v>133</v>
      </c>
      <c r="D846" s="9" t="str">
        <f>VLOOKUP(F846,Descriptions!$A$2:$C$37,2,0)</f>
        <v>PS</v>
      </c>
      <c r="E846" s="9" t="s">
        <v>3</v>
      </c>
      <c r="F846" s="9" t="s">
        <v>103</v>
      </c>
      <c r="G846" s="16" t="str">
        <f>VLOOKUP(F846,Descriptions!$A$2:$C$37,3,0)</f>
        <v>X80 Power Supply module 24 VDC - 31.2 W</v>
      </c>
    </row>
    <row r="847" spans="1:7">
      <c r="A847" s="6" t="s">
        <v>80</v>
      </c>
      <c r="B847" s="9" t="s">
        <v>132</v>
      </c>
      <c r="C847" s="9" t="s">
        <v>133</v>
      </c>
      <c r="D847" s="9" t="str">
        <f>VLOOKUP(F847,Descriptions!$A$2:$C$37,2,0)</f>
        <v>Accessory</v>
      </c>
      <c r="E847" s="9" t="s">
        <v>3</v>
      </c>
      <c r="F847" s="9" t="s">
        <v>195</v>
      </c>
      <c r="G847" s="16" t="str">
        <f>VLOOKUP(F847,Descriptions!$A$2:$C$37,3,0)</f>
        <v>Hot standby SFP socket - RJ45</v>
      </c>
    </row>
    <row r="848" spans="1:7">
      <c r="A848" s="6" t="s">
        <v>80</v>
      </c>
      <c r="B848" s="9" t="s">
        <v>132</v>
      </c>
      <c r="C848" s="9" t="s">
        <v>133</v>
      </c>
      <c r="D848" s="9" t="str">
        <f>VLOOKUP(F848,Descriptions!$A$2:$C$37,2,0)</f>
        <v>CPU</v>
      </c>
      <c r="E848" s="9" t="s">
        <v>100</v>
      </c>
      <c r="F848" s="9" t="s">
        <v>184</v>
      </c>
      <c r="G848" s="16" t="str">
        <f>VLOOKUP(F848,Descriptions!$A$2:$C$37,3,0)</f>
        <v xml:space="preserve">M580 Hot Standby Processor </v>
      </c>
    </row>
    <row r="849" spans="1:7">
      <c r="A849" s="6" t="s">
        <v>80</v>
      </c>
      <c r="B849" s="9" t="s">
        <v>132</v>
      </c>
      <c r="C849" s="9" t="s">
        <v>133</v>
      </c>
      <c r="D849" s="9" t="str">
        <f>VLOOKUP(F849,Descriptions!$A$2:$C$37,2,0)</f>
        <v>Comm</v>
      </c>
      <c r="E849" s="9">
        <v>2</v>
      </c>
      <c r="F849" s="9" t="s">
        <v>130</v>
      </c>
      <c r="G849" s="16" t="str">
        <f>VLOOKUP(F849,Descriptions!$A$2:$C$37,3,0)</f>
        <v>M580 Ethernet DIO network communication module</v>
      </c>
    </row>
    <row r="850" spans="1:7">
      <c r="A850" s="6" t="s">
        <v>80</v>
      </c>
      <c r="B850" s="9" t="s">
        <v>132</v>
      </c>
      <c r="C850" s="9" t="s">
        <v>133</v>
      </c>
      <c r="D850" s="9" t="str">
        <f>VLOOKUP(F850,Descriptions!$A$2:$C$37,2,0)</f>
        <v>Comm</v>
      </c>
      <c r="E850" s="9">
        <v>3</v>
      </c>
      <c r="F850" s="9" t="s">
        <v>186</v>
      </c>
      <c r="G850" s="16" t="str">
        <f>VLOOKUP(F850,Descriptions!$A$2:$C$37,3,0)</f>
        <v xml:space="preserve">M580 Ethernet control network communication module </v>
      </c>
    </row>
    <row r="851" spans="1:7">
      <c r="A851" s="6" t="s">
        <v>80</v>
      </c>
      <c r="B851" s="9" t="s">
        <v>132</v>
      </c>
      <c r="C851" s="9" t="s">
        <v>133</v>
      </c>
      <c r="D851" s="9" t="str">
        <f>VLOOKUP(F851,Descriptions!$A$2:$C$37,2,0)</f>
        <v>Space</v>
      </c>
      <c r="E851" s="9">
        <v>4</v>
      </c>
      <c r="F851" s="9" t="s">
        <v>34</v>
      </c>
      <c r="G851" s="16" t="str">
        <f>VLOOKUP(F851,Descriptions!$A$2:$C$37,3,0)</f>
        <v>Empty Module with hinged cover</v>
      </c>
    </row>
    <row r="852" spans="1:7">
      <c r="A852" s="6" t="s">
        <v>80</v>
      </c>
      <c r="B852" s="9" t="s">
        <v>132</v>
      </c>
      <c r="C852" s="9" t="s">
        <v>133</v>
      </c>
      <c r="D852" s="9" t="s">
        <v>9</v>
      </c>
      <c r="E852" s="9">
        <v>5</v>
      </c>
      <c r="F852" s="9" t="s">
        <v>130</v>
      </c>
      <c r="G852" s="16" t="str">
        <f>VLOOKUP(F852,Descriptions!$A$2:$C$37,3,0)</f>
        <v>M580 Ethernet DIO network communication module</v>
      </c>
    </row>
    <row r="853" spans="1:7">
      <c r="A853" s="6" t="s">
        <v>80</v>
      </c>
      <c r="B853" s="9" t="s">
        <v>132</v>
      </c>
      <c r="C853" s="9" t="s">
        <v>133</v>
      </c>
      <c r="D853" s="9" t="str">
        <f>VLOOKUP(F853,Descriptions!$A$2:$C$37,2,0)</f>
        <v>Space</v>
      </c>
      <c r="E853" s="9">
        <v>6</v>
      </c>
      <c r="F853" s="9" t="s">
        <v>34</v>
      </c>
      <c r="G853" s="16" t="str">
        <f>VLOOKUP(F853,Descriptions!$A$2:$C$37,3,0)</f>
        <v>Empty Module with hinged cover</v>
      </c>
    </row>
    <row r="854" spans="1:7">
      <c r="A854" s="6" t="s">
        <v>80</v>
      </c>
      <c r="B854" s="9" t="s">
        <v>132</v>
      </c>
      <c r="C854" s="9" t="s">
        <v>133</v>
      </c>
      <c r="D854" s="9" t="str">
        <f>VLOOKUP(F854,Descriptions!$A$2:$C$37,2,0)</f>
        <v>Space</v>
      </c>
      <c r="E854" s="9">
        <v>7</v>
      </c>
      <c r="F854" s="9" t="s">
        <v>34</v>
      </c>
      <c r="G854" s="16" t="str">
        <f>VLOOKUP(F854,Descriptions!$A$2:$C$37,3,0)</f>
        <v>Empty Module with hinged cover</v>
      </c>
    </row>
    <row r="855" spans="1:7">
      <c r="A855" s="6" t="s">
        <v>80</v>
      </c>
      <c r="B855" s="9" t="s">
        <v>138</v>
      </c>
      <c r="C855" s="9" t="s">
        <v>136</v>
      </c>
      <c r="D855" s="9" t="str">
        <f>VLOOKUP(F855,Descriptions!$A$2:$C$37,2,0)</f>
        <v>Rack</v>
      </c>
      <c r="E855" s="9" t="s">
        <v>3</v>
      </c>
      <c r="F855" s="15" t="s">
        <v>91</v>
      </c>
      <c r="G855" s="16" t="str">
        <f>VLOOKUP(F855,Descriptions!$A$2:$C$37,3,0)</f>
        <v>X80 XBus+Ethernet 12 Slot Rack</v>
      </c>
    </row>
    <row r="856" spans="1:7">
      <c r="A856" s="6" t="s">
        <v>80</v>
      </c>
      <c r="B856" s="9" t="s">
        <v>138</v>
      </c>
      <c r="C856" s="9" t="s">
        <v>136</v>
      </c>
      <c r="D856" s="9" t="str">
        <f>VLOOKUP(F856,Descriptions!$A$2:$C$37,2,0)</f>
        <v>PS</v>
      </c>
      <c r="E856" s="9" t="s">
        <v>3</v>
      </c>
      <c r="F856" s="15" t="s">
        <v>103</v>
      </c>
      <c r="G856" s="16" t="str">
        <f>VLOOKUP(F856,Descriptions!$A$2:$C$37,3,0)</f>
        <v>X80 Power Supply module 24 VDC - 31.2 W</v>
      </c>
    </row>
    <row r="857" spans="1:7">
      <c r="A857" s="6" t="s">
        <v>80</v>
      </c>
      <c r="B857" s="9" t="s">
        <v>138</v>
      </c>
      <c r="C857" s="9" t="s">
        <v>136</v>
      </c>
      <c r="D857" s="9" t="str">
        <f>VLOOKUP(F857,Descriptions!$A$2:$C$37,2,0)</f>
        <v>CPU</v>
      </c>
      <c r="E857" s="9" t="s">
        <v>100</v>
      </c>
      <c r="F857" s="15" t="s">
        <v>98</v>
      </c>
      <c r="G857" s="16" t="str">
        <f>VLOOKUP(F857,Descriptions!$A$2:$C$37,3,0)</f>
        <v>M580 Processor</v>
      </c>
    </row>
    <row r="858" spans="1:7">
      <c r="A858" s="6" t="s">
        <v>80</v>
      </c>
      <c r="B858" s="9" t="s">
        <v>138</v>
      </c>
      <c r="C858" s="9" t="s">
        <v>136</v>
      </c>
      <c r="D858" s="9" t="str">
        <f>VLOOKUP(F858,Descriptions!$A$2:$C$37,2,0)</f>
        <v>Comm</v>
      </c>
      <c r="E858" s="9">
        <v>2</v>
      </c>
      <c r="F858" s="15" t="s">
        <v>130</v>
      </c>
      <c r="G858" s="16" t="str">
        <f>VLOOKUP(F858,Descriptions!$A$2:$C$37,3,0)</f>
        <v>M580 Ethernet DIO network communication module</v>
      </c>
    </row>
    <row r="859" spans="1:7">
      <c r="A859" s="6" t="s">
        <v>80</v>
      </c>
      <c r="B859" s="9" t="s">
        <v>138</v>
      </c>
      <c r="C859" s="9" t="s">
        <v>136</v>
      </c>
      <c r="D859" s="9" t="str">
        <f>VLOOKUP(F859,Descriptions!$A$2:$C$37,2,0)</f>
        <v>Space</v>
      </c>
      <c r="E859" s="9">
        <v>3</v>
      </c>
      <c r="F859" s="15" t="s">
        <v>34</v>
      </c>
      <c r="G859" s="16" t="str">
        <f>VLOOKUP(F859,Descriptions!$A$2:$C$37,3,0)</f>
        <v>Empty Module with hinged cover</v>
      </c>
    </row>
    <row r="860" spans="1:7">
      <c r="A860" s="6" t="s">
        <v>80</v>
      </c>
      <c r="B860" s="9" t="s">
        <v>138</v>
      </c>
      <c r="C860" s="9" t="s">
        <v>136</v>
      </c>
      <c r="D860" s="9" t="str">
        <f>VLOOKUP(F860,Descriptions!$A$2:$C$37,2,0)</f>
        <v>DI</v>
      </c>
      <c r="E860" s="9">
        <v>4</v>
      </c>
      <c r="F860" s="15" t="s">
        <v>21</v>
      </c>
      <c r="G860" s="16" t="str">
        <f>VLOOKUP(F860,Descriptions!$A$2:$C$37,3,0)</f>
        <v>X80 Discrete Input, 32 point, 24 VDC</v>
      </c>
    </row>
    <row r="861" spans="1:7">
      <c r="A861" s="6" t="s">
        <v>80</v>
      </c>
      <c r="B861" s="9" t="s">
        <v>138</v>
      </c>
      <c r="C861" s="9" t="s">
        <v>136</v>
      </c>
      <c r="D861" s="9" t="str">
        <f>VLOOKUP(F861,Descriptions!$A$2:$C$37,2,0)</f>
        <v>Cordset</v>
      </c>
      <c r="E861" s="9">
        <v>4</v>
      </c>
      <c r="F861" s="15" t="s">
        <v>26</v>
      </c>
      <c r="G861" s="16" t="str">
        <f>VLOOKUP(F861,Descriptions!$A$2:$C$37,3,0)</f>
        <v xml:space="preserve">40-way Terminal Cord Set </v>
      </c>
    </row>
    <row r="862" spans="1:7">
      <c r="A862" s="6" t="s">
        <v>80</v>
      </c>
      <c r="B862" s="9" t="s">
        <v>138</v>
      </c>
      <c r="C862" s="9" t="s">
        <v>136</v>
      </c>
      <c r="D862" s="9" t="str">
        <f>VLOOKUP(F862,Descriptions!$A$2:$C$37,2,0)</f>
        <v>DI</v>
      </c>
      <c r="E862" s="9">
        <v>5</v>
      </c>
      <c r="F862" s="15" t="s">
        <v>21</v>
      </c>
      <c r="G862" s="16" t="str">
        <f>VLOOKUP(F862,Descriptions!$A$2:$C$37,3,0)</f>
        <v>X80 Discrete Input, 32 point, 24 VDC</v>
      </c>
    </row>
    <row r="863" spans="1:7">
      <c r="A863" s="6" t="s">
        <v>80</v>
      </c>
      <c r="B863" s="9" t="s">
        <v>138</v>
      </c>
      <c r="C863" s="9" t="s">
        <v>136</v>
      </c>
      <c r="D863" s="9" t="str">
        <f>VLOOKUP(F863,Descriptions!$A$2:$C$37,2,0)</f>
        <v>Cordset</v>
      </c>
      <c r="E863" s="9">
        <v>5</v>
      </c>
      <c r="F863" s="15" t="s">
        <v>26</v>
      </c>
      <c r="G863" s="16" t="str">
        <f>VLOOKUP(F863,Descriptions!$A$2:$C$37,3,0)</f>
        <v xml:space="preserve">40-way Terminal Cord Set </v>
      </c>
    </row>
    <row r="864" spans="1:7">
      <c r="A864" s="6" t="s">
        <v>80</v>
      </c>
      <c r="B864" s="9" t="s">
        <v>138</v>
      </c>
      <c r="C864" s="9" t="s">
        <v>136</v>
      </c>
      <c r="D864" s="9" t="str">
        <f>VLOOKUP(F864,Descriptions!$A$2:$C$37,2,0)</f>
        <v>Space</v>
      </c>
      <c r="E864" s="9">
        <v>6</v>
      </c>
      <c r="F864" s="15" t="s">
        <v>34</v>
      </c>
      <c r="G864" s="16" t="str">
        <f>VLOOKUP(F864,Descriptions!$A$2:$C$37,3,0)</f>
        <v>Empty Module with hinged cover</v>
      </c>
    </row>
    <row r="865" spans="1:7">
      <c r="A865" s="6" t="s">
        <v>80</v>
      </c>
      <c r="B865" s="9" t="s">
        <v>138</v>
      </c>
      <c r="C865" s="9" t="s">
        <v>136</v>
      </c>
      <c r="D865" s="9" t="str">
        <f>VLOOKUP(F865,Descriptions!$A$2:$C$37,2,0)</f>
        <v>DO</v>
      </c>
      <c r="E865" s="9">
        <v>7</v>
      </c>
      <c r="F865" s="15" t="s">
        <v>22</v>
      </c>
      <c r="G865" s="16" t="str">
        <f>VLOOKUP(F865,Descriptions!$A$2:$C$37,3,0)</f>
        <v>X80 Discrete Output, 16 point, 24 VDC</v>
      </c>
    </row>
    <row r="866" spans="1:7">
      <c r="A866" s="6" t="s">
        <v>80</v>
      </c>
      <c r="B866" s="9" t="s">
        <v>138</v>
      </c>
      <c r="C866" s="9" t="s">
        <v>136</v>
      </c>
      <c r="D866" s="9" t="str">
        <f>VLOOKUP(F866,Descriptions!$A$2:$C$37,2,0)</f>
        <v>Cordset</v>
      </c>
      <c r="E866" s="9">
        <v>7</v>
      </c>
      <c r="F866" s="15" t="s">
        <v>89</v>
      </c>
      <c r="G866" s="16" t="str">
        <f>VLOOKUP(F866,Descriptions!$A$2:$C$37,3,0)</f>
        <v>Screw Clamp Terminal Block</v>
      </c>
    </row>
    <row r="867" spans="1:7">
      <c r="A867" s="6" t="s">
        <v>80</v>
      </c>
      <c r="B867" s="9" t="s">
        <v>138</v>
      </c>
      <c r="C867" s="9" t="s">
        <v>136</v>
      </c>
      <c r="D867" s="9" t="str">
        <f>VLOOKUP(F867,Descriptions!$A$2:$C$37,2,0)</f>
        <v>Space</v>
      </c>
      <c r="E867" s="9">
        <v>8</v>
      </c>
      <c r="F867" s="15" t="s">
        <v>34</v>
      </c>
      <c r="G867" s="16" t="str">
        <f>VLOOKUP(F867,Descriptions!$A$2:$C$37,3,0)</f>
        <v>Empty Module with hinged cover</v>
      </c>
    </row>
    <row r="868" spans="1:7">
      <c r="A868" s="6" t="s">
        <v>80</v>
      </c>
      <c r="B868" s="9" t="s">
        <v>138</v>
      </c>
      <c r="C868" s="9" t="s">
        <v>136</v>
      </c>
      <c r="D868" s="9" t="str">
        <f>VLOOKUP(F868,Descriptions!$A$2:$C$37,2,0)</f>
        <v>AI</v>
      </c>
      <c r="E868" s="9">
        <v>9</v>
      </c>
      <c r="F868" s="15" t="s">
        <v>23</v>
      </c>
      <c r="G868" s="16" t="str">
        <f>VLOOKUP(F868,Descriptions!$A$2:$C$37,3,0)</f>
        <v>X80 Analog Input 8 point, 4-20 mA, isolated</v>
      </c>
    </row>
    <row r="869" spans="1:7">
      <c r="A869" s="6" t="s">
        <v>80</v>
      </c>
      <c r="B869" s="9" t="s">
        <v>138</v>
      </c>
      <c r="C869" s="9" t="s">
        <v>136</v>
      </c>
      <c r="D869" s="9" t="str">
        <f>VLOOKUP(F869,Descriptions!$A$2:$C$37,2,0)</f>
        <v>Cordset</v>
      </c>
      <c r="E869" s="9">
        <v>9</v>
      </c>
      <c r="F869" s="15" t="s">
        <v>115</v>
      </c>
      <c r="G869" s="16" t="str">
        <f>VLOOKUP(F869,Descriptions!$A$2:$C$37,3,0)</f>
        <v xml:space="preserve">28-Way Removable Terminal Block with Flying Leads </v>
      </c>
    </row>
    <row r="870" spans="1:7">
      <c r="A870" s="6" t="s">
        <v>80</v>
      </c>
      <c r="B870" s="9" t="s">
        <v>138</v>
      </c>
      <c r="C870" s="9" t="s">
        <v>136</v>
      </c>
      <c r="D870" s="9" t="str">
        <f>VLOOKUP(F870,Descriptions!$A$2:$C$37,2,0)</f>
        <v>AI</v>
      </c>
      <c r="E870" s="9">
        <v>10</v>
      </c>
      <c r="F870" s="15" t="s">
        <v>23</v>
      </c>
      <c r="G870" s="16" t="str">
        <f>VLOOKUP(F870,Descriptions!$A$2:$C$37,3,0)</f>
        <v>X80 Analog Input 8 point, 4-20 mA, isolated</v>
      </c>
    </row>
    <row r="871" spans="1:7">
      <c r="A871" s="6" t="s">
        <v>80</v>
      </c>
      <c r="B871" s="9" t="s">
        <v>138</v>
      </c>
      <c r="C871" s="9" t="s">
        <v>136</v>
      </c>
      <c r="D871" s="9" t="str">
        <f>VLOOKUP(F871,Descriptions!$A$2:$C$37,2,0)</f>
        <v>Cordset</v>
      </c>
      <c r="E871" s="9">
        <v>10</v>
      </c>
      <c r="F871" s="15" t="s">
        <v>115</v>
      </c>
      <c r="G871" s="16" t="str">
        <f>VLOOKUP(F871,Descriptions!$A$2:$C$37,3,0)</f>
        <v xml:space="preserve">28-Way Removable Terminal Block with Flying Leads </v>
      </c>
    </row>
    <row r="872" spans="1:7">
      <c r="A872" s="6" t="s">
        <v>80</v>
      </c>
      <c r="B872" s="9" t="s">
        <v>138</v>
      </c>
      <c r="C872" s="9" t="s">
        <v>136</v>
      </c>
      <c r="D872" s="9" t="str">
        <f>VLOOKUP(F872,Descriptions!$A$2:$C$37,2,0)</f>
        <v>AI</v>
      </c>
      <c r="E872" s="9">
        <v>11</v>
      </c>
      <c r="F872" s="15" t="s">
        <v>23</v>
      </c>
      <c r="G872" s="16" t="str">
        <f>VLOOKUP(F872,Descriptions!$A$2:$C$37,3,0)</f>
        <v>X80 Analog Input 8 point, 4-20 mA, isolated</v>
      </c>
    </row>
    <row r="873" spans="1:7">
      <c r="A873" s="6" t="s">
        <v>80</v>
      </c>
      <c r="B873" s="9" t="s">
        <v>138</v>
      </c>
      <c r="C873" s="9" t="s">
        <v>136</v>
      </c>
      <c r="D873" s="9" t="str">
        <f>VLOOKUP(F873,Descriptions!$A$2:$C$37,2,0)</f>
        <v>Cordset</v>
      </c>
      <c r="E873" s="9">
        <v>11</v>
      </c>
      <c r="F873" s="15" t="s">
        <v>115</v>
      </c>
      <c r="G873" s="16" t="str">
        <f>VLOOKUP(F873,Descriptions!$A$2:$C$37,3,0)</f>
        <v xml:space="preserve">28-Way Removable Terminal Block with Flying Leads </v>
      </c>
    </row>
    <row r="874" spans="1:7">
      <c r="A874" s="6" t="s">
        <v>80</v>
      </c>
      <c r="B874" s="9" t="s">
        <v>138</v>
      </c>
      <c r="C874" s="9" t="s">
        <v>136</v>
      </c>
      <c r="D874" s="9" t="str">
        <f>VLOOKUP(F874,Descriptions!$A$2:$C$37,2,0)</f>
        <v>Accessory</v>
      </c>
      <c r="E874" s="9" t="s">
        <v>3</v>
      </c>
      <c r="F874" s="15" t="s">
        <v>33</v>
      </c>
      <c r="G874" s="16" t="str">
        <f>VLOOKUP(F874,Descriptions!$A$2:$C$37,3,0)</f>
        <v>X80 Backplane expander module</v>
      </c>
    </row>
    <row r="875" spans="1:7">
      <c r="A875" s="6" t="s">
        <v>80</v>
      </c>
      <c r="B875" s="9" t="s">
        <v>138</v>
      </c>
      <c r="C875" s="9" t="s">
        <v>136</v>
      </c>
      <c r="D875" s="9" t="str">
        <f>VLOOKUP(F875,Descriptions!$A$2:$C$37,2,0)</f>
        <v>Accessory</v>
      </c>
      <c r="E875" s="9" t="s">
        <v>3</v>
      </c>
      <c r="F875" s="15" t="s">
        <v>15</v>
      </c>
      <c r="G875" s="16" t="str">
        <f>VLOOKUP(F875,Descriptions!$A$2:$C$37,3,0)</f>
        <v>X80 Line Terminators - for rack end - set of 2</v>
      </c>
    </row>
    <row r="876" spans="1:7">
      <c r="A876" s="6" t="s">
        <v>80</v>
      </c>
      <c r="B876" s="9" t="s">
        <v>138</v>
      </c>
      <c r="C876" s="9" t="s">
        <v>136</v>
      </c>
      <c r="D876" s="9" t="str">
        <f>VLOOKUP(F876,Descriptions!$A$2:$C$37,2,0)</f>
        <v>Accessory</v>
      </c>
      <c r="E876" s="9" t="s">
        <v>3</v>
      </c>
      <c r="F876" s="15" t="s">
        <v>16</v>
      </c>
      <c r="G876" s="16" t="str">
        <f>VLOOKUP(F876,Descriptions!$A$2:$C$37,3,0)</f>
        <v>X80 Backplane extension cable - 0.8 m</v>
      </c>
    </row>
    <row r="877" spans="1:7">
      <c r="A877" s="6" t="s">
        <v>80</v>
      </c>
      <c r="B877" s="9" t="s">
        <v>139</v>
      </c>
      <c r="C877" s="9" t="s">
        <v>136</v>
      </c>
      <c r="D877" s="9" t="str">
        <f>VLOOKUP(F877,Descriptions!$A$2:$C$37,2,0)</f>
        <v>Rack</v>
      </c>
      <c r="E877" s="9" t="s">
        <v>3</v>
      </c>
      <c r="F877" s="15" t="s">
        <v>101</v>
      </c>
      <c r="G877" s="16" t="str">
        <f>VLOOKUP(F877,Descriptions!$A$2:$C$37,3,0)</f>
        <v>X80 Xbus 4 Slot Rack</v>
      </c>
    </row>
    <row r="878" spans="1:7">
      <c r="A878" s="6" t="s">
        <v>80</v>
      </c>
      <c r="B878" s="9" t="s">
        <v>139</v>
      </c>
      <c r="C878" s="9" t="s">
        <v>136</v>
      </c>
      <c r="D878" s="9" t="str">
        <f>VLOOKUP(F878,Descriptions!$A$2:$C$37,2,0)</f>
        <v>PS</v>
      </c>
      <c r="E878" s="9" t="s">
        <v>3</v>
      </c>
      <c r="F878" s="15" t="s">
        <v>103</v>
      </c>
      <c r="G878" s="16" t="str">
        <f>VLOOKUP(F878,Descriptions!$A$2:$C$37,3,0)</f>
        <v>X80 Power Supply module 24 VDC - 31.2 W</v>
      </c>
    </row>
    <row r="879" spans="1:7">
      <c r="A879" s="6" t="s">
        <v>80</v>
      </c>
      <c r="B879" s="9" t="s">
        <v>139</v>
      </c>
      <c r="C879" s="9" t="s">
        <v>136</v>
      </c>
      <c r="D879" s="9" t="str">
        <f>VLOOKUP(F879,Descriptions!$A$2:$C$37,2,0)</f>
        <v>AI</v>
      </c>
      <c r="E879" s="9">
        <v>0</v>
      </c>
      <c r="F879" s="15" t="s">
        <v>23</v>
      </c>
      <c r="G879" s="16" t="str">
        <f>VLOOKUP(F879,Descriptions!$A$2:$C$37,3,0)</f>
        <v>X80 Analog Input 8 point, 4-20 mA, isolated</v>
      </c>
    </row>
    <row r="880" spans="1:7">
      <c r="A880" s="6" t="s">
        <v>80</v>
      </c>
      <c r="B880" s="9" t="s">
        <v>139</v>
      </c>
      <c r="C880" s="9" t="s">
        <v>136</v>
      </c>
      <c r="D880" s="9" t="str">
        <f>VLOOKUP(F880,Descriptions!$A$2:$C$37,2,0)</f>
        <v>Cordset</v>
      </c>
      <c r="E880" s="9">
        <v>0</v>
      </c>
      <c r="F880" s="15" t="s">
        <v>115</v>
      </c>
      <c r="G880" s="16" t="str">
        <f>VLOOKUP(F880,Descriptions!$A$2:$C$37,3,0)</f>
        <v xml:space="preserve">28-Way Removable Terminal Block with Flying Leads </v>
      </c>
    </row>
    <row r="881" spans="1:7">
      <c r="A881" s="6" t="s">
        <v>80</v>
      </c>
      <c r="B881" s="9" t="s">
        <v>139</v>
      </c>
      <c r="C881" s="9" t="s">
        <v>136</v>
      </c>
      <c r="D881" s="9" t="str">
        <f>VLOOKUP(F881,Descriptions!$A$2:$C$37,2,0)</f>
        <v>AI</v>
      </c>
      <c r="E881" s="9">
        <v>1</v>
      </c>
      <c r="F881" s="15" t="s">
        <v>23</v>
      </c>
      <c r="G881" s="16" t="str">
        <f>VLOOKUP(F881,Descriptions!$A$2:$C$37,3,0)</f>
        <v>X80 Analog Input 8 point, 4-20 mA, isolated</v>
      </c>
    </row>
    <row r="882" spans="1:7">
      <c r="A882" s="6" t="s">
        <v>80</v>
      </c>
      <c r="B882" s="9" t="s">
        <v>139</v>
      </c>
      <c r="C882" s="9" t="s">
        <v>136</v>
      </c>
      <c r="D882" s="9" t="str">
        <f>VLOOKUP(F882,Descriptions!$A$2:$C$37,2,0)</f>
        <v>Cordset</v>
      </c>
      <c r="E882" s="9">
        <v>1</v>
      </c>
      <c r="F882" s="15" t="s">
        <v>115</v>
      </c>
      <c r="G882" s="16" t="str">
        <f>VLOOKUP(F882,Descriptions!$A$2:$C$37,3,0)</f>
        <v xml:space="preserve">28-Way Removable Terminal Block with Flying Leads </v>
      </c>
    </row>
    <row r="883" spans="1:7">
      <c r="A883" s="6" t="s">
        <v>80</v>
      </c>
      <c r="B883" s="9" t="s">
        <v>139</v>
      </c>
      <c r="C883" s="9" t="s">
        <v>136</v>
      </c>
      <c r="D883" s="9" t="str">
        <f>VLOOKUP(F883,Descriptions!$A$2:$C$37,2,0)</f>
        <v>AO</v>
      </c>
      <c r="E883" s="9">
        <v>2</v>
      </c>
      <c r="F883" s="15" t="s">
        <v>112</v>
      </c>
      <c r="G883" s="16" t="str">
        <f>VLOOKUP(F883,Descriptions!$A$2:$C$37,3,0)</f>
        <v>X80 Analog Output 4 points, 4-20 mA, isolated</v>
      </c>
    </row>
    <row r="884" spans="1:7">
      <c r="A884" s="6" t="s">
        <v>80</v>
      </c>
      <c r="B884" s="9" t="s">
        <v>139</v>
      </c>
      <c r="C884" s="9" t="s">
        <v>136</v>
      </c>
      <c r="D884" s="9" t="str">
        <f>VLOOKUP(F884,Descriptions!$A$2:$C$37,2,0)</f>
        <v>Cordset</v>
      </c>
      <c r="E884" s="9">
        <v>2</v>
      </c>
      <c r="F884" s="15" t="s">
        <v>89</v>
      </c>
      <c r="G884" s="16" t="str">
        <f>VLOOKUP(F884,Descriptions!$A$2:$C$37,3,0)</f>
        <v>Screw Clamp Terminal Block</v>
      </c>
    </row>
    <row r="885" spans="1:7">
      <c r="A885" s="6" t="s">
        <v>80</v>
      </c>
      <c r="B885" s="9" t="s">
        <v>139</v>
      </c>
      <c r="C885" s="9" t="s">
        <v>136</v>
      </c>
      <c r="D885" s="9" t="str">
        <f>VLOOKUP(F885,Descriptions!$A$2:$C$37,2,0)</f>
        <v>AO</v>
      </c>
      <c r="E885" s="9">
        <v>3</v>
      </c>
      <c r="F885" s="15" t="s">
        <v>112</v>
      </c>
      <c r="G885" s="16" t="str">
        <f>VLOOKUP(F885,Descriptions!$A$2:$C$37,3,0)</f>
        <v>X80 Analog Output 4 points, 4-20 mA, isolated</v>
      </c>
    </row>
    <row r="886" spans="1:7">
      <c r="A886" s="6" t="s">
        <v>80</v>
      </c>
      <c r="B886" s="9" t="s">
        <v>139</v>
      </c>
      <c r="C886" s="9" t="s">
        <v>136</v>
      </c>
      <c r="D886" s="9" t="str">
        <f>VLOOKUP(F886,Descriptions!$A$2:$C$37,2,0)</f>
        <v>Cordset</v>
      </c>
      <c r="E886" s="9">
        <v>3</v>
      </c>
      <c r="F886" s="15" t="s">
        <v>89</v>
      </c>
      <c r="G886" s="16" t="str">
        <f>VLOOKUP(F886,Descriptions!$A$2:$C$37,3,0)</f>
        <v>Screw Clamp Terminal Block</v>
      </c>
    </row>
    <row r="887" spans="1:7">
      <c r="A887" s="6" t="s">
        <v>80</v>
      </c>
      <c r="B887" s="9" t="s">
        <v>139</v>
      </c>
      <c r="C887" s="9" t="s">
        <v>136</v>
      </c>
      <c r="D887" s="9" t="str">
        <f>VLOOKUP(F887,Descriptions!$A$2:$C$37,2,0)</f>
        <v>Accessory</v>
      </c>
      <c r="E887" s="9" t="s">
        <v>3</v>
      </c>
      <c r="F887" s="15" t="s">
        <v>33</v>
      </c>
      <c r="G887" s="16" t="str">
        <f>VLOOKUP(F887,Descriptions!$A$2:$C$37,3,0)</f>
        <v>X80 Backplane expander module</v>
      </c>
    </row>
    <row r="888" spans="1:7">
      <c r="A888" s="6" t="s">
        <v>80</v>
      </c>
      <c r="B888" s="9" t="s">
        <v>134</v>
      </c>
      <c r="C888" s="9" t="s">
        <v>135</v>
      </c>
      <c r="D888" s="9" t="str">
        <f>VLOOKUP(F888,Descriptions!$A$2:$C$37,2,0)</f>
        <v>Rack</v>
      </c>
      <c r="E888" s="9" t="s">
        <v>3</v>
      </c>
      <c r="F888" s="15" t="s">
        <v>181</v>
      </c>
      <c r="G888" s="16" t="str">
        <f>VLOOKUP(F888,Descriptions!$A$2:$C$37,3,0)</f>
        <v>X80 Xbus+Ethernet 8 Slot Rack</v>
      </c>
    </row>
    <row r="889" spans="1:7">
      <c r="A889" s="6" t="s">
        <v>80</v>
      </c>
      <c r="B889" s="9" t="s">
        <v>134</v>
      </c>
      <c r="C889" s="9" t="s">
        <v>135</v>
      </c>
      <c r="D889" s="9" t="str">
        <f>VLOOKUP(F889,Descriptions!$A$2:$C$37,2,0)</f>
        <v>PS</v>
      </c>
      <c r="E889" s="9" t="s">
        <v>3</v>
      </c>
      <c r="F889" s="15" t="s">
        <v>103</v>
      </c>
      <c r="G889" s="16" t="str">
        <f>VLOOKUP(F889,Descriptions!$A$2:$C$37,3,0)</f>
        <v>X80 Power Supply module 24 VDC - 31.2 W</v>
      </c>
    </row>
    <row r="890" spans="1:7">
      <c r="A890" s="6" t="s">
        <v>80</v>
      </c>
      <c r="B890" s="9" t="s">
        <v>134</v>
      </c>
      <c r="C890" s="9" t="s">
        <v>135</v>
      </c>
      <c r="D890" s="9" t="str">
        <f>VLOOKUP(F890,Descriptions!$A$2:$C$37,2,0)</f>
        <v>Comm</v>
      </c>
      <c r="E890" s="9">
        <v>0</v>
      </c>
      <c r="F890" s="15" t="s">
        <v>119</v>
      </c>
      <c r="G890" s="16" t="str">
        <f>VLOOKUP(F890,Descriptions!$A$2:$C$37,3,0)</f>
        <v>X80 Ethernet RIO drop adaptor</v>
      </c>
    </row>
    <row r="891" spans="1:7">
      <c r="A891" s="6" t="s">
        <v>80</v>
      </c>
      <c r="B891" s="9" t="s">
        <v>134</v>
      </c>
      <c r="C891" s="9" t="s">
        <v>135</v>
      </c>
      <c r="D891" s="9" t="str">
        <f>VLOOKUP(F891,Descriptions!$A$2:$C$37,2,0)</f>
        <v>DI</v>
      </c>
      <c r="E891" s="9">
        <v>1</v>
      </c>
      <c r="F891" s="15" t="s">
        <v>21</v>
      </c>
      <c r="G891" s="16" t="str">
        <f>VLOOKUP(F891,Descriptions!$A$2:$C$37,3,0)</f>
        <v>X80 Discrete Input, 32 point, 24 VDC</v>
      </c>
    </row>
    <row r="892" spans="1:7">
      <c r="A892" s="6" t="s">
        <v>80</v>
      </c>
      <c r="B892" s="9" t="s">
        <v>134</v>
      </c>
      <c r="C892" s="9" t="s">
        <v>135</v>
      </c>
      <c r="D892" s="9" t="str">
        <f>VLOOKUP(F892,Descriptions!$A$2:$C$37,2,0)</f>
        <v>Cordset</v>
      </c>
      <c r="E892" s="9">
        <v>1</v>
      </c>
      <c r="F892" s="15" t="s">
        <v>26</v>
      </c>
      <c r="G892" s="16" t="str">
        <f>VLOOKUP(F892,Descriptions!$A$2:$C$37,3,0)</f>
        <v xml:space="preserve">40-way Terminal Cord Set </v>
      </c>
    </row>
    <row r="893" spans="1:7">
      <c r="A893" s="6" t="s">
        <v>80</v>
      </c>
      <c r="B893" s="9" t="s">
        <v>134</v>
      </c>
      <c r="C893" s="9" t="s">
        <v>135</v>
      </c>
      <c r="D893" s="9" t="str">
        <f>VLOOKUP(F893,Descriptions!$A$2:$C$37,2,0)</f>
        <v>DI</v>
      </c>
      <c r="E893" s="9">
        <v>2</v>
      </c>
      <c r="F893" s="15" t="s">
        <v>21</v>
      </c>
      <c r="G893" s="16" t="str">
        <f>VLOOKUP(F893,Descriptions!$A$2:$C$37,3,0)</f>
        <v>X80 Discrete Input, 32 point, 24 VDC</v>
      </c>
    </row>
    <row r="894" spans="1:7">
      <c r="A894" s="6" t="s">
        <v>80</v>
      </c>
      <c r="B894" s="9" t="s">
        <v>134</v>
      </c>
      <c r="C894" s="9" t="s">
        <v>135</v>
      </c>
      <c r="D894" s="9" t="str">
        <f>VLOOKUP(F894,Descriptions!$A$2:$C$37,2,0)</f>
        <v>Cordset</v>
      </c>
      <c r="E894" s="9">
        <v>2</v>
      </c>
      <c r="F894" s="15" t="s">
        <v>26</v>
      </c>
      <c r="G894" s="16" t="str">
        <f>VLOOKUP(F894,Descriptions!$A$2:$C$37,3,0)</f>
        <v xml:space="preserve">40-way Terminal Cord Set </v>
      </c>
    </row>
    <row r="895" spans="1:7">
      <c r="A895" s="6" t="s">
        <v>80</v>
      </c>
      <c r="B895" s="9" t="s">
        <v>134</v>
      </c>
      <c r="C895" s="9" t="s">
        <v>135</v>
      </c>
      <c r="D895" s="9" t="str">
        <f>VLOOKUP(F895,Descriptions!$A$2:$C$37,2,0)</f>
        <v>Space</v>
      </c>
      <c r="E895" s="9">
        <v>3</v>
      </c>
      <c r="F895" s="15" t="s">
        <v>34</v>
      </c>
      <c r="G895" s="16" t="str">
        <f>VLOOKUP(F895,Descriptions!$A$2:$C$37,3,0)</f>
        <v>Empty Module with hinged cover</v>
      </c>
    </row>
    <row r="896" spans="1:7">
      <c r="A896" s="6" t="s">
        <v>80</v>
      </c>
      <c r="B896" s="9" t="s">
        <v>134</v>
      </c>
      <c r="C896" s="9" t="s">
        <v>135</v>
      </c>
      <c r="D896" s="9" t="str">
        <f>VLOOKUP(F896,Descriptions!$A$2:$C$37,2,0)</f>
        <v>DO</v>
      </c>
      <c r="E896" s="9">
        <v>4</v>
      </c>
      <c r="F896" s="15" t="s">
        <v>22</v>
      </c>
      <c r="G896" s="16" t="str">
        <f>VLOOKUP(F896,Descriptions!$A$2:$C$37,3,0)</f>
        <v>X80 Discrete Output, 16 point, 24 VDC</v>
      </c>
    </row>
    <row r="897" spans="1:7">
      <c r="A897" s="6" t="s">
        <v>80</v>
      </c>
      <c r="B897" s="9" t="s">
        <v>134</v>
      </c>
      <c r="C897" s="9" t="s">
        <v>135</v>
      </c>
      <c r="D897" s="9" t="str">
        <f>VLOOKUP(F897,Descriptions!$A$2:$C$37,2,0)</f>
        <v>Cordset</v>
      </c>
      <c r="E897" s="9">
        <v>4</v>
      </c>
      <c r="F897" s="15" t="s">
        <v>89</v>
      </c>
      <c r="G897" s="16" t="str">
        <f>VLOOKUP(F897,Descriptions!$A$2:$C$37,3,0)</f>
        <v>Screw Clamp Terminal Block</v>
      </c>
    </row>
    <row r="898" spans="1:7">
      <c r="A898" s="6" t="s">
        <v>80</v>
      </c>
      <c r="B898" s="9" t="s">
        <v>134</v>
      </c>
      <c r="C898" s="9" t="s">
        <v>135</v>
      </c>
      <c r="D898" s="9" t="str">
        <f>VLOOKUP(F898,Descriptions!$A$2:$C$37,2,0)</f>
        <v>AI</v>
      </c>
      <c r="E898" s="9">
        <v>5</v>
      </c>
      <c r="F898" s="15" t="s">
        <v>23</v>
      </c>
      <c r="G898" s="16" t="str">
        <f>VLOOKUP(F898,Descriptions!$A$2:$C$37,3,0)</f>
        <v>X80 Analog Input 8 point, 4-20 mA, isolated</v>
      </c>
    </row>
    <row r="899" spans="1:7">
      <c r="A899" s="6" t="s">
        <v>80</v>
      </c>
      <c r="B899" s="9" t="s">
        <v>134</v>
      </c>
      <c r="C899" s="9" t="s">
        <v>135</v>
      </c>
      <c r="D899" s="9" t="str">
        <f>VLOOKUP(F899,Descriptions!$A$2:$C$37,2,0)</f>
        <v>Cordset</v>
      </c>
      <c r="E899" s="9">
        <v>5</v>
      </c>
      <c r="F899" s="15" t="s">
        <v>115</v>
      </c>
      <c r="G899" s="16" t="str">
        <f>VLOOKUP(F899,Descriptions!$A$2:$C$37,3,0)</f>
        <v xml:space="preserve">28-Way Removable Terminal Block with Flying Leads </v>
      </c>
    </row>
    <row r="900" spans="1:7">
      <c r="A900" s="6" t="s">
        <v>80</v>
      </c>
      <c r="B900" s="9" t="s">
        <v>134</v>
      </c>
      <c r="C900" s="9" t="s">
        <v>135</v>
      </c>
      <c r="D900" s="9" t="str">
        <f>VLOOKUP(F900,Descriptions!$A$2:$C$37,2,0)</f>
        <v>AI</v>
      </c>
      <c r="E900" s="9">
        <v>6</v>
      </c>
      <c r="F900" s="15" t="s">
        <v>23</v>
      </c>
      <c r="G900" s="16" t="str">
        <f>VLOOKUP(F900,Descriptions!$A$2:$C$37,3,0)</f>
        <v>X80 Analog Input 8 point, 4-20 mA, isolated</v>
      </c>
    </row>
    <row r="901" spans="1:7">
      <c r="A901" s="6" t="s">
        <v>80</v>
      </c>
      <c r="B901" s="9" t="s">
        <v>134</v>
      </c>
      <c r="C901" s="9" t="s">
        <v>135</v>
      </c>
      <c r="D901" s="9" t="str">
        <f>VLOOKUP(F901,Descriptions!$A$2:$C$37,2,0)</f>
        <v>Cordset</v>
      </c>
      <c r="E901" s="9">
        <v>6</v>
      </c>
      <c r="F901" s="15" t="s">
        <v>115</v>
      </c>
      <c r="G901" s="16" t="str">
        <f>VLOOKUP(F901,Descriptions!$A$2:$C$37,3,0)</f>
        <v xml:space="preserve">28-Way Removable Terminal Block with Flying Leads </v>
      </c>
    </row>
    <row r="902" spans="1:7">
      <c r="A902" s="6" t="s">
        <v>80</v>
      </c>
      <c r="B902" s="9" t="s">
        <v>134</v>
      </c>
      <c r="C902" s="9" t="s">
        <v>135</v>
      </c>
      <c r="D902" s="9" t="str">
        <f>VLOOKUP(F902,Descriptions!$A$2:$C$37,2,0)</f>
        <v>Space</v>
      </c>
      <c r="E902" s="9">
        <v>7</v>
      </c>
      <c r="F902" s="15" t="s">
        <v>34</v>
      </c>
      <c r="G902" s="16" t="str">
        <f>VLOOKUP(F902,Descriptions!$A$2:$C$37,3,0)</f>
        <v>Empty Module with hinged cover</v>
      </c>
    </row>
    <row r="903" spans="1:7">
      <c r="A903" s="6" t="s">
        <v>80</v>
      </c>
      <c r="B903" s="9" t="s">
        <v>140</v>
      </c>
      <c r="C903" s="9" t="s">
        <v>137</v>
      </c>
      <c r="D903" s="9" t="str">
        <f>VLOOKUP(F903,Descriptions!$A$2:$C$37,2,0)</f>
        <v>Rack</v>
      </c>
      <c r="E903" s="9" t="s">
        <v>3</v>
      </c>
      <c r="F903" s="15" t="s">
        <v>91</v>
      </c>
      <c r="G903" s="16" t="str">
        <f>VLOOKUP(F903,Descriptions!$A$2:$C$37,3,0)</f>
        <v>X80 XBus+Ethernet 12 Slot Rack</v>
      </c>
    </row>
    <row r="904" spans="1:7">
      <c r="A904" s="6" t="s">
        <v>80</v>
      </c>
      <c r="B904" s="9" t="s">
        <v>140</v>
      </c>
      <c r="C904" s="9" t="s">
        <v>137</v>
      </c>
      <c r="D904" s="9" t="str">
        <f>VLOOKUP(F904,Descriptions!$A$2:$C$37,2,0)</f>
        <v>PS</v>
      </c>
      <c r="E904" s="9" t="s">
        <v>3</v>
      </c>
      <c r="F904" s="15" t="s">
        <v>103</v>
      </c>
      <c r="G904" s="16" t="str">
        <f>VLOOKUP(F904,Descriptions!$A$2:$C$37,3,0)</f>
        <v>X80 Power Supply module 24 VDC - 31.2 W</v>
      </c>
    </row>
    <row r="905" spans="1:7">
      <c r="A905" s="6" t="s">
        <v>80</v>
      </c>
      <c r="B905" s="9" t="s">
        <v>140</v>
      </c>
      <c r="C905" s="9" t="s">
        <v>137</v>
      </c>
      <c r="D905" s="9" t="str">
        <f>VLOOKUP(F905,Descriptions!$A$2:$C$37,2,0)</f>
        <v>Comm</v>
      </c>
      <c r="E905" s="9">
        <v>0</v>
      </c>
      <c r="F905" s="15" t="s">
        <v>119</v>
      </c>
      <c r="G905" s="16" t="str">
        <f>VLOOKUP(F905,Descriptions!$A$2:$C$37,3,0)</f>
        <v>X80 Ethernet RIO drop adaptor</v>
      </c>
    </row>
    <row r="906" spans="1:7">
      <c r="A906" s="6" t="s">
        <v>80</v>
      </c>
      <c r="B906" s="9" t="s">
        <v>140</v>
      </c>
      <c r="C906" s="9" t="s">
        <v>137</v>
      </c>
      <c r="D906" s="9" t="str">
        <f>VLOOKUP(F906,Descriptions!$A$2:$C$37,2,0)</f>
        <v>Space</v>
      </c>
      <c r="E906" s="9">
        <v>1</v>
      </c>
      <c r="F906" s="15" t="s">
        <v>34</v>
      </c>
      <c r="G906" s="16" t="str">
        <f>VLOOKUP(F906,Descriptions!$A$2:$C$37,3,0)</f>
        <v>Empty Module with hinged cover</v>
      </c>
    </row>
    <row r="907" spans="1:7">
      <c r="A907" s="6" t="s">
        <v>80</v>
      </c>
      <c r="B907" s="9" t="s">
        <v>140</v>
      </c>
      <c r="C907" s="9" t="s">
        <v>137</v>
      </c>
      <c r="D907" s="9" t="str">
        <f>VLOOKUP(F907,Descriptions!$A$2:$C$37,2,0)</f>
        <v>DI</v>
      </c>
      <c r="E907" s="9">
        <v>2</v>
      </c>
      <c r="F907" s="15" t="s">
        <v>21</v>
      </c>
      <c r="G907" s="16" t="str">
        <f>VLOOKUP(F907,Descriptions!$A$2:$C$37,3,0)</f>
        <v>X80 Discrete Input, 32 point, 24 VDC</v>
      </c>
    </row>
    <row r="908" spans="1:7">
      <c r="A908" s="6" t="s">
        <v>80</v>
      </c>
      <c r="B908" s="9" t="s">
        <v>140</v>
      </c>
      <c r="C908" s="9" t="s">
        <v>137</v>
      </c>
      <c r="D908" s="9" t="str">
        <f>VLOOKUP(F908,Descriptions!$A$2:$C$37,2,0)</f>
        <v>Cordset</v>
      </c>
      <c r="E908" s="9">
        <v>2</v>
      </c>
      <c r="F908" s="15" t="s">
        <v>26</v>
      </c>
      <c r="G908" s="16" t="str">
        <f>VLOOKUP(F908,Descriptions!$A$2:$C$37,3,0)</f>
        <v xml:space="preserve">40-way Terminal Cord Set </v>
      </c>
    </row>
    <row r="909" spans="1:7">
      <c r="A909" s="6" t="s">
        <v>80</v>
      </c>
      <c r="B909" s="9" t="s">
        <v>140</v>
      </c>
      <c r="C909" s="9" t="s">
        <v>137</v>
      </c>
      <c r="D909" s="9" t="str">
        <f>VLOOKUP(F909,Descriptions!$A$2:$C$37,2,0)</f>
        <v>DI</v>
      </c>
      <c r="E909" s="9">
        <v>3</v>
      </c>
      <c r="F909" s="15" t="s">
        <v>21</v>
      </c>
      <c r="G909" s="16" t="str">
        <f>VLOOKUP(F909,Descriptions!$A$2:$C$37,3,0)</f>
        <v>X80 Discrete Input, 32 point, 24 VDC</v>
      </c>
    </row>
    <row r="910" spans="1:7">
      <c r="A910" s="6" t="s">
        <v>80</v>
      </c>
      <c r="B910" s="9" t="s">
        <v>140</v>
      </c>
      <c r="C910" s="9" t="s">
        <v>137</v>
      </c>
      <c r="D910" s="9" t="str">
        <f>VLOOKUP(F910,Descriptions!$A$2:$C$37,2,0)</f>
        <v>Cordset</v>
      </c>
      <c r="E910" s="9">
        <v>3</v>
      </c>
      <c r="F910" s="15" t="s">
        <v>26</v>
      </c>
      <c r="G910" s="16" t="str">
        <f>VLOOKUP(F910,Descriptions!$A$2:$C$37,3,0)</f>
        <v xml:space="preserve">40-way Terminal Cord Set </v>
      </c>
    </row>
    <row r="911" spans="1:7">
      <c r="A911" s="6" t="s">
        <v>80</v>
      </c>
      <c r="B911" s="9" t="s">
        <v>140</v>
      </c>
      <c r="C911" s="9" t="s">
        <v>137</v>
      </c>
      <c r="D911" s="9" t="str">
        <f>VLOOKUP(F911,Descriptions!$A$2:$C$37,2,0)</f>
        <v>Space</v>
      </c>
      <c r="E911" s="9">
        <v>4</v>
      </c>
      <c r="F911" s="15" t="s">
        <v>34</v>
      </c>
      <c r="G911" s="16" t="str">
        <f>VLOOKUP(F911,Descriptions!$A$2:$C$37,3,0)</f>
        <v>Empty Module with hinged cover</v>
      </c>
    </row>
    <row r="912" spans="1:7">
      <c r="A912" s="6" t="s">
        <v>80</v>
      </c>
      <c r="B912" s="9" t="s">
        <v>140</v>
      </c>
      <c r="C912" s="9" t="s">
        <v>137</v>
      </c>
      <c r="D912" s="9" t="str">
        <f>VLOOKUP(F912,Descriptions!$A$2:$C$37,2,0)</f>
        <v>DO</v>
      </c>
      <c r="E912" s="9">
        <v>5</v>
      </c>
      <c r="F912" s="15" t="s">
        <v>22</v>
      </c>
      <c r="G912" s="16" t="str">
        <f>VLOOKUP(F912,Descriptions!$A$2:$C$37,3,0)</f>
        <v>X80 Discrete Output, 16 point, 24 VDC</v>
      </c>
    </row>
    <row r="913" spans="1:7">
      <c r="A913" s="6" t="s">
        <v>80</v>
      </c>
      <c r="B913" s="9" t="s">
        <v>140</v>
      </c>
      <c r="C913" s="9" t="s">
        <v>137</v>
      </c>
      <c r="D913" s="9" t="str">
        <f>VLOOKUP(F913,Descriptions!$A$2:$C$37,2,0)</f>
        <v>Cordset</v>
      </c>
      <c r="E913" s="9">
        <v>5</v>
      </c>
      <c r="F913" s="15" t="s">
        <v>89</v>
      </c>
      <c r="G913" s="16" t="str">
        <f>VLOOKUP(F913,Descriptions!$A$2:$C$37,3,0)</f>
        <v>Screw Clamp Terminal Block</v>
      </c>
    </row>
    <row r="914" spans="1:7">
      <c r="A914" s="6" t="s">
        <v>80</v>
      </c>
      <c r="B914" s="9" t="s">
        <v>140</v>
      </c>
      <c r="C914" s="9" t="s">
        <v>137</v>
      </c>
      <c r="D914" s="9" t="str">
        <f>VLOOKUP(F914,Descriptions!$A$2:$C$37,2,0)</f>
        <v>Space</v>
      </c>
      <c r="E914" s="9">
        <v>6</v>
      </c>
      <c r="F914" s="15" t="s">
        <v>34</v>
      </c>
      <c r="G914" s="16" t="str">
        <f>VLOOKUP(F914,Descriptions!$A$2:$C$37,3,0)</f>
        <v>Empty Module with hinged cover</v>
      </c>
    </row>
    <row r="915" spans="1:7">
      <c r="A915" s="6" t="s">
        <v>80</v>
      </c>
      <c r="B915" s="9" t="s">
        <v>140</v>
      </c>
      <c r="C915" s="9" t="s">
        <v>137</v>
      </c>
      <c r="D915" s="9" t="str">
        <f>VLOOKUP(F915,Descriptions!$A$2:$C$37,2,0)</f>
        <v>AI</v>
      </c>
      <c r="E915" s="9">
        <v>7</v>
      </c>
      <c r="F915" s="15" t="s">
        <v>23</v>
      </c>
      <c r="G915" s="16" t="str">
        <f>VLOOKUP(F915,Descriptions!$A$2:$C$37,3,0)</f>
        <v>X80 Analog Input 8 point, 4-20 mA, isolated</v>
      </c>
    </row>
    <row r="916" spans="1:7">
      <c r="A916" s="6" t="s">
        <v>80</v>
      </c>
      <c r="B916" s="9" t="s">
        <v>140</v>
      </c>
      <c r="C916" s="9" t="s">
        <v>137</v>
      </c>
      <c r="D916" s="9" t="str">
        <f>VLOOKUP(F916,Descriptions!$A$2:$C$37,2,0)</f>
        <v>Cordset</v>
      </c>
      <c r="E916" s="9">
        <v>7</v>
      </c>
      <c r="F916" s="15" t="s">
        <v>115</v>
      </c>
      <c r="G916" s="16" t="str">
        <f>VLOOKUP(F916,Descriptions!$A$2:$C$37,3,0)</f>
        <v xml:space="preserve">28-Way Removable Terminal Block with Flying Leads </v>
      </c>
    </row>
    <row r="917" spans="1:7">
      <c r="A917" s="6" t="s">
        <v>80</v>
      </c>
      <c r="B917" s="9" t="s">
        <v>140</v>
      </c>
      <c r="C917" s="9" t="s">
        <v>137</v>
      </c>
      <c r="D917" s="9" t="str">
        <f>VLOOKUP(F917,Descriptions!$A$2:$C$37,2,0)</f>
        <v>AI</v>
      </c>
      <c r="E917" s="9">
        <v>8</v>
      </c>
      <c r="F917" s="15" t="s">
        <v>23</v>
      </c>
      <c r="G917" s="16" t="str">
        <f>VLOOKUP(F917,Descriptions!$A$2:$C$37,3,0)</f>
        <v>X80 Analog Input 8 point, 4-20 mA, isolated</v>
      </c>
    </row>
    <row r="918" spans="1:7">
      <c r="A918" s="6" t="s">
        <v>80</v>
      </c>
      <c r="B918" s="9" t="s">
        <v>140</v>
      </c>
      <c r="C918" s="9" t="s">
        <v>137</v>
      </c>
      <c r="D918" s="9" t="str">
        <f>VLOOKUP(F918,Descriptions!$A$2:$C$37,2,0)</f>
        <v>Cordset</v>
      </c>
      <c r="E918" s="9">
        <v>8</v>
      </c>
      <c r="F918" s="15" t="s">
        <v>115</v>
      </c>
      <c r="G918" s="16" t="str">
        <f>VLOOKUP(F918,Descriptions!$A$2:$C$37,3,0)</f>
        <v xml:space="preserve">28-Way Removable Terminal Block with Flying Leads </v>
      </c>
    </row>
    <row r="919" spans="1:7">
      <c r="A919" s="6" t="s">
        <v>80</v>
      </c>
      <c r="B919" s="9" t="s">
        <v>140</v>
      </c>
      <c r="C919" s="9" t="s">
        <v>137</v>
      </c>
      <c r="D919" s="9" t="str">
        <f>VLOOKUP(F919,Descriptions!$A$2:$C$37,2,0)</f>
        <v>Space</v>
      </c>
      <c r="E919" s="9">
        <v>9</v>
      </c>
      <c r="F919" s="15" t="s">
        <v>34</v>
      </c>
      <c r="G919" s="16" t="str">
        <f>VLOOKUP(F919,Descriptions!$A$2:$C$37,3,0)</f>
        <v>Empty Module with hinged cover</v>
      </c>
    </row>
    <row r="920" spans="1:7">
      <c r="A920" s="6" t="s">
        <v>80</v>
      </c>
      <c r="B920" s="9" t="s">
        <v>140</v>
      </c>
      <c r="C920" s="9" t="s">
        <v>137</v>
      </c>
      <c r="D920" s="9" t="str">
        <f>VLOOKUP(F920,Descriptions!$A$2:$C$37,2,0)</f>
        <v>Space</v>
      </c>
      <c r="E920" s="9">
        <v>10</v>
      </c>
      <c r="F920" s="15" t="s">
        <v>34</v>
      </c>
      <c r="G920" s="16" t="str">
        <f>VLOOKUP(F920,Descriptions!$A$2:$C$37,3,0)</f>
        <v>Empty Module with hinged cover</v>
      </c>
    </row>
    <row r="921" spans="1:7">
      <c r="A921" s="7" t="s">
        <v>80</v>
      </c>
      <c r="B921" s="10" t="s">
        <v>140</v>
      </c>
      <c r="C921" s="10" t="s">
        <v>137</v>
      </c>
      <c r="D921" s="10" t="str">
        <f>VLOOKUP(F921,Descriptions!$A$2:$C$37,2,0)</f>
        <v>Space</v>
      </c>
      <c r="E921" s="10">
        <v>11</v>
      </c>
      <c r="F921" s="17" t="s">
        <v>34</v>
      </c>
      <c r="G921" s="18" t="str">
        <f>VLOOKUP(F921,Descriptions!$A$2:$C$37,3,0)</f>
        <v>Empty Module with hinged cover</v>
      </c>
    </row>
    <row r="922" spans="1:7">
      <c r="A922" s="5" t="s">
        <v>81</v>
      </c>
      <c r="B922" s="8" t="s">
        <v>65</v>
      </c>
      <c r="C922" s="8" t="s">
        <v>63</v>
      </c>
      <c r="D922" s="8" t="str">
        <f>VLOOKUP(F922,Descriptions!$A$2:$C$37,2,0)</f>
        <v>Rack</v>
      </c>
      <c r="E922" s="8" t="s">
        <v>3</v>
      </c>
      <c r="F922" s="8" t="s">
        <v>181</v>
      </c>
      <c r="G922" s="14" t="str">
        <f>VLOOKUP(F922,Descriptions!$A$2:$C$37,3,0)</f>
        <v>X80 Xbus+Ethernet 8 Slot Rack</v>
      </c>
    </row>
    <row r="923" spans="1:7">
      <c r="A923" s="6" t="s">
        <v>81</v>
      </c>
      <c r="B923" s="9" t="s">
        <v>65</v>
      </c>
      <c r="C923" s="9" t="s">
        <v>63</v>
      </c>
      <c r="D923" s="9" t="str">
        <f>VLOOKUP(F923,Descriptions!$A$2:$C$37,2,0)</f>
        <v>PS</v>
      </c>
      <c r="E923" s="9" t="s">
        <v>3</v>
      </c>
      <c r="F923" s="9" t="s">
        <v>103</v>
      </c>
      <c r="G923" s="16" t="str">
        <f>VLOOKUP(F923,Descriptions!$A$2:$C$37,3,0)</f>
        <v>X80 Power Supply module 24 VDC - 31.2 W</v>
      </c>
    </row>
    <row r="924" spans="1:7">
      <c r="A924" s="6" t="s">
        <v>81</v>
      </c>
      <c r="B924" s="9" t="s">
        <v>65</v>
      </c>
      <c r="C924" s="9" t="s">
        <v>63</v>
      </c>
      <c r="D924" s="9" t="str">
        <f>VLOOKUP(F924,Descriptions!$A$2:$C$37,2,0)</f>
        <v>Accessory</v>
      </c>
      <c r="E924" s="9" t="s">
        <v>3</v>
      </c>
      <c r="F924" s="9" t="s">
        <v>195</v>
      </c>
      <c r="G924" s="16" t="str">
        <f>VLOOKUP(F924,Descriptions!$A$2:$C$37,3,0)</f>
        <v>Hot standby SFP socket - RJ45</v>
      </c>
    </row>
    <row r="925" spans="1:7">
      <c r="A925" s="6" t="s">
        <v>81</v>
      </c>
      <c r="B925" s="9" t="s">
        <v>65</v>
      </c>
      <c r="C925" s="9" t="s">
        <v>63</v>
      </c>
      <c r="D925" s="9" t="str">
        <f>VLOOKUP(F925,Descriptions!$A$2:$C$37,2,0)</f>
        <v>CPU</v>
      </c>
      <c r="E925" s="9" t="s">
        <v>100</v>
      </c>
      <c r="F925" s="9" t="s">
        <v>184</v>
      </c>
      <c r="G925" s="16" t="str">
        <f>VLOOKUP(F925,Descriptions!$A$2:$C$37,3,0)</f>
        <v xml:space="preserve">M580 Hot Standby Processor </v>
      </c>
    </row>
    <row r="926" spans="1:7">
      <c r="A926" s="6" t="s">
        <v>81</v>
      </c>
      <c r="B926" s="9" t="s">
        <v>65</v>
      </c>
      <c r="C926" s="9" t="s">
        <v>63</v>
      </c>
      <c r="D926" s="9" t="str">
        <f>VLOOKUP(F926,Descriptions!$A$2:$C$37,2,0)</f>
        <v>Comm</v>
      </c>
      <c r="E926" s="9">
        <v>2</v>
      </c>
      <c r="F926" s="9" t="s">
        <v>130</v>
      </c>
      <c r="G926" s="16" t="str">
        <f>VLOOKUP(F926,Descriptions!$A$2:$C$37,3,0)</f>
        <v>M580 Ethernet DIO network communication module</v>
      </c>
    </row>
    <row r="927" spans="1:7">
      <c r="A927" s="6" t="s">
        <v>81</v>
      </c>
      <c r="B927" s="9" t="s">
        <v>65</v>
      </c>
      <c r="C927" s="9" t="s">
        <v>63</v>
      </c>
      <c r="D927" s="9" t="str">
        <f>VLOOKUP(F927,Descriptions!$A$2:$C$37,2,0)</f>
        <v>Comm</v>
      </c>
      <c r="E927" s="9">
        <v>3</v>
      </c>
      <c r="F927" s="9" t="s">
        <v>186</v>
      </c>
      <c r="G927" s="16" t="str">
        <f>VLOOKUP(F927,Descriptions!$A$2:$C$37,3,0)</f>
        <v xml:space="preserve">M580 Ethernet control network communication module </v>
      </c>
    </row>
    <row r="928" spans="1:7">
      <c r="A928" s="6" t="s">
        <v>81</v>
      </c>
      <c r="B928" s="9" t="s">
        <v>65</v>
      </c>
      <c r="C928" s="9" t="s">
        <v>63</v>
      </c>
      <c r="D928" s="9" t="str">
        <f>VLOOKUP(F928,Descriptions!$A$2:$C$37,2,0)</f>
        <v>Space</v>
      </c>
      <c r="E928" s="9">
        <v>4</v>
      </c>
      <c r="F928" s="9" t="s">
        <v>34</v>
      </c>
      <c r="G928" s="16" t="str">
        <f>VLOOKUP(F928,Descriptions!$A$2:$C$37,3,0)</f>
        <v>Empty Module with hinged cover</v>
      </c>
    </row>
    <row r="929" spans="1:7">
      <c r="A929" s="6" t="s">
        <v>81</v>
      </c>
      <c r="B929" s="9" t="s">
        <v>65</v>
      </c>
      <c r="C929" s="9" t="s">
        <v>63</v>
      </c>
      <c r="D929" s="9" t="s">
        <v>9</v>
      </c>
      <c r="E929" s="9">
        <v>5</v>
      </c>
      <c r="F929" s="9" t="s">
        <v>130</v>
      </c>
      <c r="G929" s="16" t="str">
        <f>VLOOKUP(F926,Descriptions!$A$2:$C$37,3,0)</f>
        <v>M580 Ethernet DIO network communication module</v>
      </c>
    </row>
    <row r="930" spans="1:7">
      <c r="A930" s="6" t="s">
        <v>81</v>
      </c>
      <c r="B930" s="9" t="s">
        <v>65</v>
      </c>
      <c r="C930" s="9" t="s">
        <v>63</v>
      </c>
      <c r="D930" s="9" t="str">
        <f>VLOOKUP(F930,Descriptions!$A$2:$C$37,2,0)</f>
        <v>Space</v>
      </c>
      <c r="E930" s="9">
        <v>6</v>
      </c>
      <c r="F930" s="9" t="s">
        <v>34</v>
      </c>
      <c r="G930" s="16" t="str">
        <f>VLOOKUP(F930,Descriptions!$A$2:$C$37,3,0)</f>
        <v>Empty Module with hinged cover</v>
      </c>
    </row>
    <row r="931" spans="1:7">
      <c r="A931" s="6" t="s">
        <v>81</v>
      </c>
      <c r="B931" s="9" t="s">
        <v>65</v>
      </c>
      <c r="C931" s="9" t="s">
        <v>63</v>
      </c>
      <c r="D931" s="9" t="str">
        <f>VLOOKUP(F931,Descriptions!$A$2:$C$37,2,0)</f>
        <v>Space</v>
      </c>
      <c r="E931" s="9">
        <v>7</v>
      </c>
      <c r="F931" s="9" t="s">
        <v>34</v>
      </c>
      <c r="G931" s="16" t="str">
        <f>VLOOKUP(F931,Descriptions!$A$2:$C$37,3,0)</f>
        <v>Empty Module with hinged cover</v>
      </c>
    </row>
    <row r="932" spans="1:7">
      <c r="A932" s="6" t="s">
        <v>81</v>
      </c>
      <c r="B932" s="9" t="s">
        <v>66</v>
      </c>
      <c r="C932" s="9" t="s">
        <v>64</v>
      </c>
      <c r="D932" s="9" t="str">
        <f>VLOOKUP(F932,Descriptions!$A$2:$C$37,2,0)</f>
        <v>Rack</v>
      </c>
      <c r="E932" s="9" t="s">
        <v>3</v>
      </c>
      <c r="F932" s="9" t="s">
        <v>181</v>
      </c>
      <c r="G932" s="16" t="str">
        <f>VLOOKUP(F932,Descriptions!$A$2:$C$37,3,0)</f>
        <v>X80 Xbus+Ethernet 8 Slot Rack</v>
      </c>
    </row>
    <row r="933" spans="1:7">
      <c r="A933" s="6" t="s">
        <v>81</v>
      </c>
      <c r="B933" s="9" t="s">
        <v>66</v>
      </c>
      <c r="C933" s="9" t="s">
        <v>64</v>
      </c>
      <c r="D933" s="9" t="str">
        <f>VLOOKUP(F933,Descriptions!$A$2:$C$37,2,0)</f>
        <v>PS</v>
      </c>
      <c r="E933" s="9" t="s">
        <v>3</v>
      </c>
      <c r="F933" s="9" t="s">
        <v>103</v>
      </c>
      <c r="G933" s="16" t="str">
        <f>VLOOKUP(F933,Descriptions!$A$2:$C$37,3,0)</f>
        <v>X80 Power Supply module 24 VDC - 31.2 W</v>
      </c>
    </row>
    <row r="934" spans="1:7">
      <c r="A934" s="6" t="s">
        <v>81</v>
      </c>
      <c r="B934" s="9" t="s">
        <v>66</v>
      </c>
      <c r="C934" s="9" t="s">
        <v>64</v>
      </c>
      <c r="D934" s="9" t="str">
        <f>VLOOKUP(F934,Descriptions!$A$2:$C$37,2,0)</f>
        <v>Accessory</v>
      </c>
      <c r="E934" s="9" t="s">
        <v>3</v>
      </c>
      <c r="F934" s="9" t="s">
        <v>195</v>
      </c>
      <c r="G934" s="16" t="str">
        <f>VLOOKUP(F934,Descriptions!$A$2:$C$37,3,0)</f>
        <v>Hot standby SFP socket - RJ45</v>
      </c>
    </row>
    <row r="935" spans="1:7">
      <c r="A935" s="6" t="s">
        <v>81</v>
      </c>
      <c r="B935" s="9" t="s">
        <v>66</v>
      </c>
      <c r="C935" s="9" t="s">
        <v>64</v>
      </c>
      <c r="D935" s="9" t="str">
        <f>VLOOKUP(F935,Descriptions!$A$2:$C$37,2,0)</f>
        <v>CPU</v>
      </c>
      <c r="E935" s="9" t="s">
        <v>100</v>
      </c>
      <c r="F935" s="9" t="s">
        <v>184</v>
      </c>
      <c r="G935" s="16" t="str">
        <f>VLOOKUP(F935,Descriptions!$A$2:$C$37,3,0)</f>
        <v xml:space="preserve">M580 Hot Standby Processor </v>
      </c>
    </row>
    <row r="936" spans="1:7">
      <c r="A936" s="6" t="s">
        <v>81</v>
      </c>
      <c r="B936" s="9" t="s">
        <v>66</v>
      </c>
      <c r="C936" s="9" t="s">
        <v>64</v>
      </c>
      <c r="D936" s="9" t="str">
        <f>VLOOKUP(F936,Descriptions!$A$2:$C$37,2,0)</f>
        <v>Comm</v>
      </c>
      <c r="E936" s="9">
        <v>2</v>
      </c>
      <c r="F936" s="9" t="s">
        <v>130</v>
      </c>
      <c r="G936" s="16" t="str">
        <f>VLOOKUP(F936,Descriptions!$A$2:$C$37,3,0)</f>
        <v>M580 Ethernet DIO network communication module</v>
      </c>
    </row>
    <row r="937" spans="1:7">
      <c r="A937" s="6" t="s">
        <v>81</v>
      </c>
      <c r="B937" s="9" t="s">
        <v>66</v>
      </c>
      <c r="C937" s="9" t="s">
        <v>64</v>
      </c>
      <c r="D937" s="9" t="str">
        <f>VLOOKUP(F937,Descriptions!$A$2:$C$37,2,0)</f>
        <v>Comm</v>
      </c>
      <c r="E937" s="9">
        <v>3</v>
      </c>
      <c r="F937" s="9" t="s">
        <v>186</v>
      </c>
      <c r="G937" s="16" t="str">
        <f>VLOOKUP(F937,Descriptions!$A$2:$C$37,3,0)</f>
        <v xml:space="preserve">M580 Ethernet control network communication module </v>
      </c>
    </row>
    <row r="938" spans="1:7">
      <c r="A938" s="6" t="s">
        <v>81</v>
      </c>
      <c r="B938" s="9" t="s">
        <v>66</v>
      </c>
      <c r="C938" s="9" t="s">
        <v>64</v>
      </c>
      <c r="D938" s="9" t="str">
        <f>VLOOKUP(F938,Descriptions!$A$2:$C$37,2,0)</f>
        <v>Space</v>
      </c>
      <c r="E938" s="9">
        <v>4</v>
      </c>
      <c r="F938" s="9" t="s">
        <v>34</v>
      </c>
      <c r="G938" s="16" t="str">
        <f>VLOOKUP(F938,Descriptions!$A$2:$C$37,3,0)</f>
        <v>Empty Module with hinged cover</v>
      </c>
    </row>
    <row r="939" spans="1:7">
      <c r="A939" s="6" t="s">
        <v>81</v>
      </c>
      <c r="B939" s="9" t="s">
        <v>66</v>
      </c>
      <c r="C939" s="9" t="s">
        <v>64</v>
      </c>
      <c r="D939" s="9" t="s">
        <v>9</v>
      </c>
      <c r="E939" s="9">
        <v>5</v>
      </c>
      <c r="F939" s="9" t="s">
        <v>130</v>
      </c>
      <c r="G939" s="16" t="str">
        <f>VLOOKUP(F936,Descriptions!$A$2:$C$37,3,0)</f>
        <v>M580 Ethernet DIO network communication module</v>
      </c>
    </row>
    <row r="940" spans="1:7">
      <c r="A940" s="6" t="s">
        <v>81</v>
      </c>
      <c r="B940" s="9" t="s">
        <v>66</v>
      </c>
      <c r="C940" s="9" t="s">
        <v>64</v>
      </c>
      <c r="D940" s="9" t="str">
        <f>VLOOKUP(F940,Descriptions!$A$2:$C$37,2,0)</f>
        <v>Space</v>
      </c>
      <c r="E940" s="9">
        <v>6</v>
      </c>
      <c r="F940" s="9" t="s">
        <v>34</v>
      </c>
      <c r="G940" s="16" t="str">
        <f>VLOOKUP(F940,Descriptions!$A$2:$C$37,3,0)</f>
        <v>Empty Module with hinged cover</v>
      </c>
    </row>
    <row r="941" spans="1:7">
      <c r="A941" s="6" t="s">
        <v>81</v>
      </c>
      <c r="B941" s="9" t="s">
        <v>66</v>
      </c>
      <c r="C941" s="9" t="s">
        <v>64</v>
      </c>
      <c r="D941" s="9" t="str">
        <f>VLOOKUP(F941,Descriptions!$A$2:$C$37,2,0)</f>
        <v>Space</v>
      </c>
      <c r="E941" s="9">
        <v>7</v>
      </c>
      <c r="F941" s="9" t="s">
        <v>34</v>
      </c>
      <c r="G941" s="16" t="str">
        <f>VLOOKUP(F941,Descriptions!$A$2:$C$37,3,0)</f>
        <v>Empty Module with hinged cover</v>
      </c>
    </row>
    <row r="942" spans="1:7">
      <c r="A942" s="6" t="s">
        <v>81</v>
      </c>
      <c r="B942" s="9" t="s">
        <v>182</v>
      </c>
      <c r="C942" s="9" t="s">
        <v>122</v>
      </c>
      <c r="D942" s="9" t="str">
        <f>VLOOKUP(F942,Descriptions!$A$2:$C$37,2,0)</f>
        <v>Rack</v>
      </c>
      <c r="E942" s="9" t="s">
        <v>3</v>
      </c>
      <c r="F942" s="9" t="s">
        <v>181</v>
      </c>
      <c r="G942" s="16" t="str">
        <f>VLOOKUP(F942,Descriptions!$A$2:$C$37,3,0)</f>
        <v>X80 Xbus+Ethernet 8 Slot Rack</v>
      </c>
    </row>
    <row r="943" spans="1:7">
      <c r="A943" s="6" t="s">
        <v>81</v>
      </c>
      <c r="B943" s="9" t="s">
        <v>182</v>
      </c>
      <c r="C943" s="9" t="s">
        <v>122</v>
      </c>
      <c r="D943" s="9" t="str">
        <f>VLOOKUP(F943,Descriptions!$A$2:$C$37,2,0)</f>
        <v>PS</v>
      </c>
      <c r="E943" s="9" t="s">
        <v>3</v>
      </c>
      <c r="F943" s="9" t="s">
        <v>103</v>
      </c>
      <c r="G943" s="16" t="str">
        <f>VLOOKUP(F943,Descriptions!$A$2:$C$37,3,0)</f>
        <v>X80 Power Supply module 24 VDC - 31.2 W</v>
      </c>
    </row>
    <row r="944" spans="1:7">
      <c r="A944" s="6" t="s">
        <v>81</v>
      </c>
      <c r="B944" s="9" t="s">
        <v>182</v>
      </c>
      <c r="C944" s="9" t="s">
        <v>122</v>
      </c>
      <c r="D944" s="9" t="str">
        <f>VLOOKUP(F944,Descriptions!$A$2:$C$37,2,0)</f>
        <v>Accessory</v>
      </c>
      <c r="E944" s="9" t="s">
        <v>3</v>
      </c>
      <c r="F944" s="9" t="s">
        <v>195</v>
      </c>
      <c r="G944" s="16" t="str">
        <f>VLOOKUP(F944,Descriptions!$A$2:$C$37,3,0)</f>
        <v>Hot standby SFP socket - RJ45</v>
      </c>
    </row>
    <row r="945" spans="1:7">
      <c r="A945" s="6" t="s">
        <v>81</v>
      </c>
      <c r="B945" s="9" t="s">
        <v>182</v>
      </c>
      <c r="C945" s="9" t="s">
        <v>122</v>
      </c>
      <c r="D945" s="9" t="str">
        <f>VLOOKUP(F945,Descriptions!$A$2:$C$37,2,0)</f>
        <v>CPU</v>
      </c>
      <c r="E945" s="9" t="s">
        <v>100</v>
      </c>
      <c r="F945" s="9" t="s">
        <v>184</v>
      </c>
      <c r="G945" s="16" t="str">
        <f>VLOOKUP(F945,Descriptions!$A$2:$C$37,3,0)</f>
        <v xml:space="preserve">M580 Hot Standby Processor </v>
      </c>
    </row>
    <row r="946" spans="1:7">
      <c r="A946" s="6" t="s">
        <v>81</v>
      </c>
      <c r="B946" s="9" t="s">
        <v>182</v>
      </c>
      <c r="C946" s="9" t="s">
        <v>122</v>
      </c>
      <c r="D946" s="9" t="str">
        <f>VLOOKUP(F946,Descriptions!$A$2:$C$37,2,0)</f>
        <v>Comm</v>
      </c>
      <c r="E946" s="9">
        <v>2</v>
      </c>
      <c r="F946" s="9" t="s">
        <v>130</v>
      </c>
      <c r="G946" s="16" t="str">
        <f>VLOOKUP(F946,Descriptions!$A$2:$C$37,3,0)</f>
        <v>M580 Ethernet DIO network communication module</v>
      </c>
    </row>
    <row r="947" spans="1:7">
      <c r="A947" s="6" t="s">
        <v>81</v>
      </c>
      <c r="B947" s="9" t="s">
        <v>182</v>
      </c>
      <c r="C947" s="9" t="s">
        <v>122</v>
      </c>
      <c r="D947" s="9" t="str">
        <f>VLOOKUP(F947,Descriptions!$A$2:$C$37,2,0)</f>
        <v>Comm</v>
      </c>
      <c r="E947" s="9">
        <v>3</v>
      </c>
      <c r="F947" s="9" t="s">
        <v>186</v>
      </c>
      <c r="G947" s="16" t="str">
        <f>VLOOKUP(F947,Descriptions!$A$2:$C$37,3,0)</f>
        <v xml:space="preserve">M580 Ethernet control network communication module </v>
      </c>
    </row>
    <row r="948" spans="1:7">
      <c r="A948" s="6" t="s">
        <v>81</v>
      </c>
      <c r="B948" s="9" t="s">
        <v>182</v>
      </c>
      <c r="C948" s="9" t="s">
        <v>122</v>
      </c>
      <c r="D948" s="9" t="str">
        <f>VLOOKUP(F948,Descriptions!$A$2:$C$37,2,0)</f>
        <v>Space</v>
      </c>
      <c r="E948" s="9">
        <v>4</v>
      </c>
      <c r="F948" s="9" t="s">
        <v>34</v>
      </c>
      <c r="G948" s="16" t="str">
        <f>VLOOKUP(F948,Descriptions!$A$2:$C$37,3,0)</f>
        <v>Empty Module with hinged cover</v>
      </c>
    </row>
    <row r="949" spans="1:7">
      <c r="A949" s="6" t="s">
        <v>81</v>
      </c>
      <c r="B949" s="9" t="s">
        <v>182</v>
      </c>
      <c r="C949" s="9" t="s">
        <v>122</v>
      </c>
      <c r="D949" s="9" t="s">
        <v>9</v>
      </c>
      <c r="E949" s="9">
        <v>5</v>
      </c>
      <c r="F949" s="9" t="s">
        <v>130</v>
      </c>
      <c r="G949" s="16" t="str">
        <f>VLOOKUP(F946,Descriptions!$A$2:$C$37,3,0)</f>
        <v>M580 Ethernet DIO network communication module</v>
      </c>
    </row>
    <row r="950" spans="1:7">
      <c r="A950" s="6" t="s">
        <v>81</v>
      </c>
      <c r="B950" s="9" t="s">
        <v>182</v>
      </c>
      <c r="C950" s="9" t="s">
        <v>122</v>
      </c>
      <c r="D950" s="9" t="str">
        <f>VLOOKUP(F950,Descriptions!$A$2:$C$37,2,0)</f>
        <v>Space</v>
      </c>
      <c r="E950" s="9">
        <v>6</v>
      </c>
      <c r="F950" s="9" t="s">
        <v>34</v>
      </c>
      <c r="G950" s="16" t="str">
        <f>VLOOKUP(F950,Descriptions!$A$2:$C$37,3,0)</f>
        <v>Empty Module with hinged cover</v>
      </c>
    </row>
    <row r="951" spans="1:7">
      <c r="A951" s="6" t="s">
        <v>81</v>
      </c>
      <c r="B951" s="9" t="s">
        <v>182</v>
      </c>
      <c r="C951" s="9" t="s">
        <v>122</v>
      </c>
      <c r="D951" s="9" t="str">
        <f>VLOOKUP(F951,Descriptions!$A$2:$C$37,2,0)</f>
        <v>Space</v>
      </c>
      <c r="E951" s="9">
        <v>7</v>
      </c>
      <c r="F951" s="9" t="s">
        <v>34</v>
      </c>
      <c r="G951" s="16" t="str">
        <f>VLOOKUP(F951,Descriptions!$A$2:$C$37,3,0)</f>
        <v>Empty Module with hinged cover</v>
      </c>
    </row>
    <row r="952" spans="1:7">
      <c r="A952" s="6" t="s">
        <v>81</v>
      </c>
      <c r="B952" s="9" t="s">
        <v>183</v>
      </c>
      <c r="C952" s="9" t="s">
        <v>122</v>
      </c>
      <c r="D952" s="9" t="str">
        <f>VLOOKUP(F952,Descriptions!$A$2:$C$37,2,0)</f>
        <v>Rack</v>
      </c>
      <c r="E952" s="9" t="s">
        <v>3</v>
      </c>
      <c r="F952" s="9" t="s">
        <v>181</v>
      </c>
      <c r="G952" s="16" t="str">
        <f>VLOOKUP(F952,Descriptions!$A$2:$C$37,3,0)</f>
        <v>X80 Xbus+Ethernet 8 Slot Rack</v>
      </c>
    </row>
    <row r="953" spans="1:7">
      <c r="A953" s="6" t="s">
        <v>81</v>
      </c>
      <c r="B953" s="9" t="s">
        <v>183</v>
      </c>
      <c r="C953" s="9" t="s">
        <v>122</v>
      </c>
      <c r="D953" s="9" t="str">
        <f>VLOOKUP(F953,Descriptions!$A$2:$C$37,2,0)</f>
        <v>PS</v>
      </c>
      <c r="E953" s="9" t="s">
        <v>3</v>
      </c>
      <c r="F953" s="9" t="s">
        <v>103</v>
      </c>
      <c r="G953" s="16" t="str">
        <f>VLOOKUP(F953,Descriptions!$A$2:$C$37,3,0)</f>
        <v>X80 Power Supply module 24 VDC - 31.2 W</v>
      </c>
    </row>
    <row r="954" spans="1:7">
      <c r="A954" s="6" t="s">
        <v>81</v>
      </c>
      <c r="B954" s="9" t="s">
        <v>183</v>
      </c>
      <c r="C954" s="9" t="s">
        <v>122</v>
      </c>
      <c r="D954" s="9" t="str">
        <f>VLOOKUP(F954,Descriptions!$A$2:$C$37,2,0)</f>
        <v>Accessory</v>
      </c>
      <c r="E954" s="9" t="s">
        <v>3</v>
      </c>
      <c r="F954" s="9" t="s">
        <v>195</v>
      </c>
      <c r="G954" s="16" t="str">
        <f>VLOOKUP(F954,Descriptions!$A$2:$C$37,3,0)</f>
        <v>Hot standby SFP socket - RJ45</v>
      </c>
    </row>
    <row r="955" spans="1:7">
      <c r="A955" s="6" t="s">
        <v>81</v>
      </c>
      <c r="B955" s="9" t="s">
        <v>183</v>
      </c>
      <c r="C955" s="9" t="s">
        <v>122</v>
      </c>
      <c r="D955" s="9" t="str">
        <f>VLOOKUP(F955,Descriptions!$A$2:$C$37,2,0)</f>
        <v>CPU</v>
      </c>
      <c r="E955" s="9" t="s">
        <v>100</v>
      </c>
      <c r="F955" s="9" t="s">
        <v>184</v>
      </c>
      <c r="G955" s="16" t="str">
        <f>VLOOKUP(F955,Descriptions!$A$2:$C$37,3,0)</f>
        <v xml:space="preserve">M580 Hot Standby Processor </v>
      </c>
    </row>
    <row r="956" spans="1:7">
      <c r="A956" s="6" t="s">
        <v>81</v>
      </c>
      <c r="B956" s="9" t="s">
        <v>183</v>
      </c>
      <c r="C956" s="9" t="s">
        <v>122</v>
      </c>
      <c r="D956" s="9" t="str">
        <f>VLOOKUP(F956,Descriptions!$A$2:$C$37,2,0)</f>
        <v>Comm</v>
      </c>
      <c r="E956" s="9">
        <v>2</v>
      </c>
      <c r="F956" s="9" t="s">
        <v>130</v>
      </c>
      <c r="G956" s="16" t="str">
        <f>VLOOKUP(F956,Descriptions!$A$2:$C$37,3,0)</f>
        <v>M580 Ethernet DIO network communication module</v>
      </c>
    </row>
    <row r="957" spans="1:7">
      <c r="A957" s="6" t="s">
        <v>81</v>
      </c>
      <c r="B957" s="9" t="s">
        <v>183</v>
      </c>
      <c r="C957" s="9" t="s">
        <v>122</v>
      </c>
      <c r="D957" s="9" t="str">
        <f>VLOOKUP(F957,Descriptions!$A$2:$C$37,2,0)</f>
        <v>Comm</v>
      </c>
      <c r="E957" s="9">
        <v>3</v>
      </c>
      <c r="F957" s="9" t="s">
        <v>186</v>
      </c>
      <c r="G957" s="16" t="str">
        <f>VLOOKUP(F957,Descriptions!$A$2:$C$37,3,0)</f>
        <v xml:space="preserve">M580 Ethernet control network communication module </v>
      </c>
    </row>
    <row r="958" spans="1:7">
      <c r="A958" s="6" t="s">
        <v>81</v>
      </c>
      <c r="B958" s="9" t="s">
        <v>183</v>
      </c>
      <c r="C958" s="9" t="s">
        <v>122</v>
      </c>
      <c r="D958" s="9" t="str">
        <f>VLOOKUP(F958,Descriptions!$A$2:$C$37,2,0)</f>
        <v>Space</v>
      </c>
      <c r="E958" s="9">
        <v>4</v>
      </c>
      <c r="F958" s="9" t="s">
        <v>34</v>
      </c>
      <c r="G958" s="16" t="str">
        <f>VLOOKUP(F958,Descriptions!$A$2:$C$37,3,0)</f>
        <v>Empty Module with hinged cover</v>
      </c>
    </row>
    <row r="959" spans="1:7">
      <c r="A959" s="6" t="s">
        <v>81</v>
      </c>
      <c r="B959" s="9" t="s">
        <v>183</v>
      </c>
      <c r="C959" s="9" t="s">
        <v>122</v>
      </c>
      <c r="D959" s="9" t="s">
        <v>9</v>
      </c>
      <c r="E959" s="9">
        <v>5</v>
      </c>
      <c r="F959" s="9" t="s">
        <v>130</v>
      </c>
      <c r="G959" s="16" t="str">
        <f>VLOOKUP(F956,Descriptions!$A$2:$C$37,3,0)</f>
        <v>M580 Ethernet DIO network communication module</v>
      </c>
    </row>
    <row r="960" spans="1:7">
      <c r="A960" s="6" t="s">
        <v>81</v>
      </c>
      <c r="B960" s="9" t="s">
        <v>183</v>
      </c>
      <c r="C960" s="9" t="s">
        <v>122</v>
      </c>
      <c r="D960" s="9" t="str">
        <f>VLOOKUP(F960,Descriptions!$A$2:$C$37,2,0)</f>
        <v>Space</v>
      </c>
      <c r="E960" s="9">
        <v>6</v>
      </c>
      <c r="F960" s="9" t="s">
        <v>34</v>
      </c>
      <c r="G960" s="16" t="str">
        <f>VLOOKUP(F960,Descriptions!$A$2:$C$37,3,0)</f>
        <v>Empty Module with hinged cover</v>
      </c>
    </row>
    <row r="961" spans="1:7">
      <c r="A961" s="6" t="s">
        <v>81</v>
      </c>
      <c r="B961" s="9" t="s">
        <v>183</v>
      </c>
      <c r="C961" s="9" t="s">
        <v>122</v>
      </c>
      <c r="D961" s="9" t="str">
        <f>VLOOKUP(F961,Descriptions!$A$2:$C$37,2,0)</f>
        <v>Space</v>
      </c>
      <c r="E961" s="9">
        <v>7</v>
      </c>
      <c r="F961" s="9" t="s">
        <v>34</v>
      </c>
      <c r="G961" s="16" t="str">
        <f>VLOOKUP(F961,Descriptions!$A$2:$C$37,3,0)</f>
        <v>Empty Module with hinged cover</v>
      </c>
    </row>
    <row r="962" spans="1:7">
      <c r="A962" s="6" t="s">
        <v>81</v>
      </c>
      <c r="B962" s="9" t="s">
        <v>127</v>
      </c>
      <c r="C962" s="9" t="s">
        <v>129</v>
      </c>
      <c r="D962" s="9" t="str">
        <f>VLOOKUP(F962,Descriptions!$A$2:$C$37,2,0)</f>
        <v>Rack</v>
      </c>
      <c r="E962" s="9" t="s">
        <v>3</v>
      </c>
      <c r="F962" s="15" t="s">
        <v>91</v>
      </c>
      <c r="G962" s="16" t="str">
        <f>VLOOKUP(F962,Descriptions!$A$2:$C$37,3,0)</f>
        <v>X80 XBus+Ethernet 12 Slot Rack</v>
      </c>
    </row>
    <row r="963" spans="1:7">
      <c r="A963" s="6" t="s">
        <v>81</v>
      </c>
      <c r="B963" s="9" t="s">
        <v>127</v>
      </c>
      <c r="C963" s="9" t="s">
        <v>129</v>
      </c>
      <c r="D963" s="9" t="str">
        <f>VLOOKUP(F963,Descriptions!$A$2:$C$37,2,0)</f>
        <v>PS</v>
      </c>
      <c r="E963" s="9" t="s">
        <v>3</v>
      </c>
      <c r="F963" s="15" t="s">
        <v>103</v>
      </c>
      <c r="G963" s="16" t="str">
        <f>VLOOKUP(F963,Descriptions!$A$2:$C$37,3,0)</f>
        <v>X80 Power Supply module 24 VDC - 31.2 W</v>
      </c>
    </row>
    <row r="964" spans="1:7">
      <c r="A964" s="6" t="s">
        <v>81</v>
      </c>
      <c r="B964" s="9" t="s">
        <v>127</v>
      </c>
      <c r="C964" s="9" t="s">
        <v>129</v>
      </c>
      <c r="D964" s="9" t="str">
        <f>VLOOKUP(F964,Descriptions!$A$2:$C$37,2,0)</f>
        <v>CPU</v>
      </c>
      <c r="E964" s="9" t="s">
        <v>100</v>
      </c>
      <c r="F964" s="15" t="s">
        <v>98</v>
      </c>
      <c r="G964" s="16" t="str">
        <f>VLOOKUP(F964,Descriptions!$A$2:$C$37,3,0)</f>
        <v>M580 Processor</v>
      </c>
    </row>
    <row r="965" spans="1:7">
      <c r="A965" s="6" t="s">
        <v>81</v>
      </c>
      <c r="B965" s="9" t="s">
        <v>127</v>
      </c>
      <c r="C965" s="9" t="s">
        <v>129</v>
      </c>
      <c r="D965" s="9" t="str">
        <f>VLOOKUP(F965,Descriptions!$A$2:$C$37,2,0)</f>
        <v>Comm</v>
      </c>
      <c r="E965" s="9">
        <v>2</v>
      </c>
      <c r="F965" s="15" t="s">
        <v>130</v>
      </c>
      <c r="G965" s="16" t="str">
        <f>VLOOKUP(F965,Descriptions!$A$2:$C$37,3,0)</f>
        <v>M580 Ethernet DIO network communication module</v>
      </c>
    </row>
    <row r="966" spans="1:7">
      <c r="A966" s="6" t="s">
        <v>81</v>
      </c>
      <c r="B966" s="9" t="s">
        <v>127</v>
      </c>
      <c r="C966" s="9" t="s">
        <v>129</v>
      </c>
      <c r="D966" s="9" t="str">
        <f>VLOOKUP(F966,Descriptions!$A$2:$C$37,2,0)</f>
        <v>Space</v>
      </c>
      <c r="E966" s="9">
        <v>3</v>
      </c>
      <c r="F966" s="15" t="s">
        <v>34</v>
      </c>
      <c r="G966" s="16" t="str">
        <f>VLOOKUP(F966,Descriptions!$A$2:$C$37,3,0)</f>
        <v>Empty Module with hinged cover</v>
      </c>
    </row>
    <row r="967" spans="1:7">
      <c r="A967" s="6" t="s">
        <v>81</v>
      </c>
      <c r="B967" s="9" t="s">
        <v>127</v>
      </c>
      <c r="C967" s="9" t="s">
        <v>129</v>
      </c>
      <c r="D967" s="9" t="str">
        <f>VLOOKUP(F967,Descriptions!$A$2:$C$37,2,0)</f>
        <v>DI</v>
      </c>
      <c r="E967" s="9">
        <v>4</v>
      </c>
      <c r="F967" s="15" t="s">
        <v>21</v>
      </c>
      <c r="G967" s="16" t="str">
        <f>VLOOKUP(F967,Descriptions!$A$2:$C$37,3,0)</f>
        <v>X80 Discrete Input, 32 point, 24 VDC</v>
      </c>
    </row>
    <row r="968" spans="1:7">
      <c r="A968" s="6" t="s">
        <v>81</v>
      </c>
      <c r="B968" s="9" t="s">
        <v>127</v>
      </c>
      <c r="C968" s="9" t="s">
        <v>129</v>
      </c>
      <c r="D968" s="9" t="str">
        <f>VLOOKUP(F968,Descriptions!$A$2:$C$37,2,0)</f>
        <v>Cordset</v>
      </c>
      <c r="E968" s="9">
        <v>4</v>
      </c>
      <c r="F968" s="15" t="s">
        <v>26</v>
      </c>
      <c r="G968" s="16" t="str">
        <f>VLOOKUP(F968,Descriptions!$A$2:$C$37,3,0)</f>
        <v xml:space="preserve">40-way Terminal Cord Set </v>
      </c>
    </row>
    <row r="969" spans="1:7">
      <c r="A969" s="6" t="s">
        <v>81</v>
      </c>
      <c r="B969" s="9" t="s">
        <v>127</v>
      </c>
      <c r="C969" s="9" t="s">
        <v>129</v>
      </c>
      <c r="D969" s="9" t="str">
        <f>VLOOKUP(F969,Descriptions!$A$2:$C$37,2,0)</f>
        <v>DI</v>
      </c>
      <c r="E969" s="9">
        <v>5</v>
      </c>
      <c r="F969" s="15" t="s">
        <v>21</v>
      </c>
      <c r="G969" s="16" t="str">
        <f>VLOOKUP(F969,Descriptions!$A$2:$C$37,3,0)</f>
        <v>X80 Discrete Input, 32 point, 24 VDC</v>
      </c>
    </row>
    <row r="970" spans="1:7">
      <c r="A970" s="6" t="s">
        <v>81</v>
      </c>
      <c r="B970" s="9" t="s">
        <v>127</v>
      </c>
      <c r="C970" s="9" t="s">
        <v>129</v>
      </c>
      <c r="D970" s="9" t="str">
        <f>VLOOKUP(F970,Descriptions!$A$2:$C$37,2,0)</f>
        <v>Cordset</v>
      </c>
      <c r="E970" s="9">
        <v>5</v>
      </c>
      <c r="F970" s="15" t="s">
        <v>26</v>
      </c>
      <c r="G970" s="16" t="str">
        <f>VLOOKUP(F970,Descriptions!$A$2:$C$37,3,0)</f>
        <v xml:space="preserve">40-way Terminal Cord Set </v>
      </c>
    </row>
    <row r="971" spans="1:7">
      <c r="A971" s="6" t="s">
        <v>81</v>
      </c>
      <c r="B971" s="9" t="s">
        <v>127</v>
      </c>
      <c r="C971" s="9" t="s">
        <v>129</v>
      </c>
      <c r="D971" s="9" t="str">
        <f>VLOOKUP(F971,Descriptions!$A$2:$C$37,2,0)</f>
        <v>Space</v>
      </c>
      <c r="E971" s="9">
        <v>6</v>
      </c>
      <c r="F971" s="15" t="s">
        <v>34</v>
      </c>
      <c r="G971" s="16" t="str">
        <f>VLOOKUP(F971,Descriptions!$A$2:$C$37,3,0)</f>
        <v>Empty Module with hinged cover</v>
      </c>
    </row>
    <row r="972" spans="1:7">
      <c r="A972" s="6" t="s">
        <v>81</v>
      </c>
      <c r="B972" s="9" t="s">
        <v>127</v>
      </c>
      <c r="C972" s="9" t="s">
        <v>129</v>
      </c>
      <c r="D972" s="9" t="str">
        <f>VLOOKUP(F972,Descriptions!$A$2:$C$37,2,0)</f>
        <v>DO</v>
      </c>
      <c r="E972" s="9">
        <v>7</v>
      </c>
      <c r="F972" s="15" t="s">
        <v>22</v>
      </c>
      <c r="G972" s="16" t="str">
        <f>VLOOKUP(F972,Descriptions!$A$2:$C$37,3,0)</f>
        <v>X80 Discrete Output, 16 point, 24 VDC</v>
      </c>
    </row>
    <row r="973" spans="1:7">
      <c r="A973" s="6" t="s">
        <v>81</v>
      </c>
      <c r="B973" s="9" t="s">
        <v>127</v>
      </c>
      <c r="C973" s="9" t="s">
        <v>129</v>
      </c>
      <c r="D973" s="9" t="str">
        <f>VLOOKUP(F973,Descriptions!$A$2:$C$37,2,0)</f>
        <v>Cordset</v>
      </c>
      <c r="E973" s="9">
        <v>7</v>
      </c>
      <c r="F973" s="15" t="s">
        <v>89</v>
      </c>
      <c r="G973" s="16" t="str">
        <f>VLOOKUP(F973,Descriptions!$A$2:$C$37,3,0)</f>
        <v>Screw Clamp Terminal Block</v>
      </c>
    </row>
    <row r="974" spans="1:7">
      <c r="A974" s="6" t="s">
        <v>81</v>
      </c>
      <c r="B974" s="9" t="s">
        <v>127</v>
      </c>
      <c r="C974" s="9" t="s">
        <v>129</v>
      </c>
      <c r="D974" s="9" t="str">
        <f>VLOOKUP(F974,Descriptions!$A$2:$C$37,2,0)</f>
        <v>AI</v>
      </c>
      <c r="E974" s="9">
        <v>8</v>
      </c>
      <c r="F974" s="15" t="s">
        <v>23</v>
      </c>
      <c r="G974" s="16" t="str">
        <f>VLOOKUP(F974,Descriptions!$A$2:$C$37,3,0)</f>
        <v>X80 Analog Input 8 point, 4-20 mA, isolated</v>
      </c>
    </row>
    <row r="975" spans="1:7">
      <c r="A975" s="6" t="s">
        <v>81</v>
      </c>
      <c r="B975" s="9" t="s">
        <v>127</v>
      </c>
      <c r="C975" s="9" t="s">
        <v>129</v>
      </c>
      <c r="D975" s="9" t="str">
        <f>VLOOKUP(F975,Descriptions!$A$2:$C$37,2,0)</f>
        <v>Cordset</v>
      </c>
      <c r="E975" s="9">
        <v>8</v>
      </c>
      <c r="F975" s="15" t="s">
        <v>115</v>
      </c>
      <c r="G975" s="16" t="str">
        <f>VLOOKUP(F975,Descriptions!$A$2:$C$37,3,0)</f>
        <v xml:space="preserve">28-Way Removable Terminal Block with Flying Leads </v>
      </c>
    </row>
    <row r="976" spans="1:7">
      <c r="A976" s="6" t="s">
        <v>81</v>
      </c>
      <c r="B976" s="9" t="s">
        <v>127</v>
      </c>
      <c r="C976" s="9" t="s">
        <v>129</v>
      </c>
      <c r="D976" s="9" t="str">
        <f>VLOOKUP(F976,Descriptions!$A$2:$C$37,2,0)</f>
        <v>AI</v>
      </c>
      <c r="E976" s="9">
        <v>9</v>
      </c>
      <c r="F976" s="15" t="s">
        <v>23</v>
      </c>
      <c r="G976" s="16" t="str">
        <f>VLOOKUP(F976,Descriptions!$A$2:$C$37,3,0)</f>
        <v>X80 Analog Input 8 point, 4-20 mA, isolated</v>
      </c>
    </row>
    <row r="977" spans="1:7">
      <c r="A977" s="6" t="s">
        <v>81</v>
      </c>
      <c r="B977" s="9" t="s">
        <v>127</v>
      </c>
      <c r="C977" s="9" t="s">
        <v>129</v>
      </c>
      <c r="D977" s="9" t="str">
        <f>VLOOKUP(F977,Descriptions!$A$2:$C$37,2,0)</f>
        <v>Cordset</v>
      </c>
      <c r="E977" s="9">
        <v>9</v>
      </c>
      <c r="F977" s="15" t="s">
        <v>115</v>
      </c>
      <c r="G977" s="16" t="str">
        <f>VLOOKUP(F977,Descriptions!$A$2:$C$37,3,0)</f>
        <v xml:space="preserve">28-Way Removable Terminal Block with Flying Leads </v>
      </c>
    </row>
    <row r="978" spans="1:7">
      <c r="A978" s="6" t="s">
        <v>81</v>
      </c>
      <c r="B978" s="9" t="s">
        <v>127</v>
      </c>
      <c r="C978" s="9" t="s">
        <v>129</v>
      </c>
      <c r="D978" s="9" t="str">
        <f>VLOOKUP(F978,Descriptions!$A$2:$C$37,2,0)</f>
        <v>AI</v>
      </c>
      <c r="E978" s="9">
        <v>10</v>
      </c>
      <c r="F978" s="15" t="s">
        <v>23</v>
      </c>
      <c r="G978" s="16" t="str">
        <f>VLOOKUP(F978,Descriptions!$A$2:$C$37,3,0)</f>
        <v>X80 Analog Input 8 point, 4-20 mA, isolated</v>
      </c>
    </row>
    <row r="979" spans="1:7">
      <c r="A979" s="6" t="s">
        <v>81</v>
      </c>
      <c r="B979" s="9" t="s">
        <v>127</v>
      </c>
      <c r="C979" s="9" t="s">
        <v>129</v>
      </c>
      <c r="D979" s="9" t="str">
        <f>VLOOKUP(F979,Descriptions!$A$2:$C$37,2,0)</f>
        <v>Cordset</v>
      </c>
      <c r="E979" s="9">
        <v>10</v>
      </c>
      <c r="F979" s="15" t="s">
        <v>115</v>
      </c>
      <c r="G979" s="16" t="str">
        <f>VLOOKUP(F979,Descriptions!$A$2:$C$37,3,0)</f>
        <v xml:space="preserve">28-Way Removable Terminal Block with Flying Leads </v>
      </c>
    </row>
    <row r="980" spans="1:7">
      <c r="A980" s="6" t="s">
        <v>81</v>
      </c>
      <c r="B980" s="9" t="s">
        <v>127</v>
      </c>
      <c r="C980" s="9" t="s">
        <v>129</v>
      </c>
      <c r="D980" s="9" t="str">
        <f>VLOOKUP(F980,Descriptions!$A$2:$C$37,2,0)</f>
        <v>AI</v>
      </c>
      <c r="E980" s="9">
        <v>11</v>
      </c>
      <c r="F980" s="15" t="s">
        <v>23</v>
      </c>
      <c r="G980" s="16" t="str">
        <f>VLOOKUP(F980,Descriptions!$A$2:$C$37,3,0)</f>
        <v>X80 Analog Input 8 point, 4-20 mA, isolated</v>
      </c>
    </row>
    <row r="981" spans="1:7">
      <c r="A981" s="6" t="s">
        <v>81</v>
      </c>
      <c r="B981" s="9" t="s">
        <v>127</v>
      </c>
      <c r="C981" s="9" t="s">
        <v>129</v>
      </c>
      <c r="D981" s="9" t="str">
        <f>VLOOKUP(F981,Descriptions!$A$2:$C$37,2,0)</f>
        <v>Cordset</v>
      </c>
      <c r="E981" s="9">
        <v>11</v>
      </c>
      <c r="F981" s="15" t="s">
        <v>115</v>
      </c>
      <c r="G981" s="16" t="str">
        <f>VLOOKUP(F981,Descriptions!$A$2:$C$37,3,0)</f>
        <v xml:space="preserve">28-Way Removable Terminal Block with Flying Leads </v>
      </c>
    </row>
    <row r="982" spans="1:7">
      <c r="A982" s="6" t="s">
        <v>81</v>
      </c>
      <c r="B982" s="9" t="s">
        <v>127</v>
      </c>
      <c r="C982" s="9" t="s">
        <v>129</v>
      </c>
      <c r="D982" s="9" t="str">
        <f>VLOOKUP(F982,Descriptions!$A$2:$C$37,2,0)</f>
        <v>Accessory</v>
      </c>
      <c r="E982" s="9" t="s">
        <v>3</v>
      </c>
      <c r="F982" s="15" t="s">
        <v>33</v>
      </c>
      <c r="G982" s="16" t="str">
        <f>VLOOKUP(F982,Descriptions!$A$2:$C$37,3,0)</f>
        <v>X80 Backplane expander module</v>
      </c>
    </row>
    <row r="983" spans="1:7">
      <c r="A983" s="6" t="s">
        <v>81</v>
      </c>
      <c r="B983" s="9" t="s">
        <v>127</v>
      </c>
      <c r="C983" s="9" t="s">
        <v>129</v>
      </c>
      <c r="D983" s="9" t="str">
        <f>VLOOKUP(F983,Descriptions!$A$2:$C$37,2,0)</f>
        <v>Accessory</v>
      </c>
      <c r="E983" s="9" t="s">
        <v>3</v>
      </c>
      <c r="F983" s="15" t="s">
        <v>15</v>
      </c>
      <c r="G983" s="16" t="str">
        <f>VLOOKUP(F983,Descriptions!$A$2:$C$37,3,0)</f>
        <v>X80 Line Terminators - for rack end - set of 2</v>
      </c>
    </row>
    <row r="984" spans="1:7">
      <c r="A984" s="6" t="s">
        <v>81</v>
      </c>
      <c r="B984" s="9" t="s">
        <v>127</v>
      </c>
      <c r="C984" s="9" t="s">
        <v>129</v>
      </c>
      <c r="D984" s="9" t="str">
        <f>VLOOKUP(F984,Descriptions!$A$2:$C$37,2,0)</f>
        <v>Accessory</v>
      </c>
      <c r="E984" s="9" t="s">
        <v>3</v>
      </c>
      <c r="F984" s="15" t="s">
        <v>16</v>
      </c>
      <c r="G984" s="16" t="str">
        <f>VLOOKUP(F984,Descriptions!$A$2:$C$37,3,0)</f>
        <v>X80 Backplane extension cable - 0.8 m</v>
      </c>
    </row>
    <row r="985" spans="1:7">
      <c r="A985" s="6" t="s">
        <v>81</v>
      </c>
      <c r="B985" s="9" t="s">
        <v>128</v>
      </c>
      <c r="C985" s="9" t="s">
        <v>129</v>
      </c>
      <c r="D985" s="9" t="str">
        <f>VLOOKUP(F985,Descriptions!$A$2:$C$37,2,0)</f>
        <v>Rack</v>
      </c>
      <c r="E985" s="9" t="s">
        <v>3</v>
      </c>
      <c r="F985" s="15" t="s">
        <v>101</v>
      </c>
      <c r="G985" s="16" t="str">
        <f>VLOOKUP(F985,Descriptions!$A$2:$C$37,3,0)</f>
        <v>X80 Xbus 4 Slot Rack</v>
      </c>
    </row>
    <row r="986" spans="1:7">
      <c r="A986" s="6" t="s">
        <v>81</v>
      </c>
      <c r="B986" s="9" t="s">
        <v>128</v>
      </c>
      <c r="C986" s="9" t="s">
        <v>129</v>
      </c>
      <c r="D986" s="9" t="str">
        <f>VLOOKUP(F986,Descriptions!$A$2:$C$37,2,0)</f>
        <v>PS</v>
      </c>
      <c r="E986" s="9" t="s">
        <v>3</v>
      </c>
      <c r="F986" s="15" t="s">
        <v>103</v>
      </c>
      <c r="G986" s="16" t="str">
        <f>VLOOKUP(F986,Descriptions!$A$2:$C$37,3,0)</f>
        <v>X80 Power Supply module 24 VDC - 31.2 W</v>
      </c>
    </row>
    <row r="987" spans="1:7">
      <c r="A987" s="6" t="s">
        <v>81</v>
      </c>
      <c r="B987" s="9" t="s">
        <v>128</v>
      </c>
      <c r="C987" s="9" t="s">
        <v>129</v>
      </c>
      <c r="D987" s="9" t="str">
        <f>VLOOKUP(F987,Descriptions!$A$2:$C$37,2,0)</f>
        <v>AI</v>
      </c>
      <c r="E987" s="9">
        <v>0</v>
      </c>
      <c r="F987" s="15" t="s">
        <v>23</v>
      </c>
      <c r="G987" s="16" t="str">
        <f>VLOOKUP(F987,Descriptions!$A$2:$C$37,3,0)</f>
        <v>X80 Analog Input 8 point, 4-20 mA, isolated</v>
      </c>
    </row>
    <row r="988" spans="1:7">
      <c r="A988" s="6" t="s">
        <v>81</v>
      </c>
      <c r="B988" s="9" t="s">
        <v>128</v>
      </c>
      <c r="C988" s="9" t="s">
        <v>129</v>
      </c>
      <c r="D988" s="9" t="str">
        <f>VLOOKUP(F988,Descriptions!$A$2:$C$37,2,0)</f>
        <v>Cordset</v>
      </c>
      <c r="E988" s="9">
        <v>0</v>
      </c>
      <c r="F988" s="15" t="s">
        <v>115</v>
      </c>
      <c r="G988" s="16" t="str">
        <f>VLOOKUP(F988,Descriptions!$A$2:$C$37,3,0)</f>
        <v xml:space="preserve">28-Way Removable Terminal Block with Flying Leads </v>
      </c>
    </row>
    <row r="989" spans="1:7">
      <c r="A989" s="6" t="s">
        <v>81</v>
      </c>
      <c r="B989" s="9" t="s">
        <v>128</v>
      </c>
      <c r="C989" s="9" t="s">
        <v>129</v>
      </c>
      <c r="D989" s="9" t="str">
        <f>VLOOKUP(F989,Descriptions!$A$2:$C$37,2,0)</f>
        <v>AI</v>
      </c>
      <c r="E989" s="9">
        <v>1</v>
      </c>
      <c r="F989" s="15" t="s">
        <v>23</v>
      </c>
      <c r="G989" s="16" t="str">
        <f>VLOOKUP(F989,Descriptions!$A$2:$C$37,3,0)</f>
        <v>X80 Analog Input 8 point, 4-20 mA, isolated</v>
      </c>
    </row>
    <row r="990" spans="1:7">
      <c r="A990" s="6" t="s">
        <v>81</v>
      </c>
      <c r="B990" s="9" t="s">
        <v>128</v>
      </c>
      <c r="C990" s="9" t="s">
        <v>129</v>
      </c>
      <c r="D990" s="9" t="str">
        <f>VLOOKUP(F990,Descriptions!$A$2:$C$37,2,0)</f>
        <v>Cordset</v>
      </c>
      <c r="E990" s="9">
        <v>1</v>
      </c>
      <c r="F990" s="15" t="s">
        <v>89</v>
      </c>
      <c r="G990" s="16" t="str">
        <f>VLOOKUP(F990,Descriptions!$A$2:$C$37,3,0)</f>
        <v>Screw Clamp Terminal Block</v>
      </c>
    </row>
    <row r="991" spans="1:7">
      <c r="A991" s="6" t="s">
        <v>81</v>
      </c>
      <c r="B991" s="9" t="s">
        <v>128</v>
      </c>
      <c r="C991" s="9" t="s">
        <v>129</v>
      </c>
      <c r="D991" s="9" t="str">
        <f>VLOOKUP(F991,Descriptions!$A$2:$C$37,2,0)</f>
        <v>AO</v>
      </c>
      <c r="E991" s="9">
        <v>2</v>
      </c>
      <c r="F991" s="15" t="s">
        <v>112</v>
      </c>
      <c r="G991" s="16" t="str">
        <f>VLOOKUP(F991,Descriptions!$A$2:$C$37,3,0)</f>
        <v>X80 Analog Output 4 points, 4-20 mA, isolated</v>
      </c>
    </row>
    <row r="992" spans="1:7">
      <c r="A992" s="6" t="s">
        <v>81</v>
      </c>
      <c r="B992" s="9" t="s">
        <v>128</v>
      </c>
      <c r="C992" s="9" t="s">
        <v>129</v>
      </c>
      <c r="D992" s="9" t="str">
        <f>VLOOKUP(F992,Descriptions!$A$2:$C$37,2,0)</f>
        <v>Cordset</v>
      </c>
      <c r="E992" s="9">
        <v>2</v>
      </c>
      <c r="F992" s="15" t="s">
        <v>89</v>
      </c>
      <c r="G992" s="16" t="str">
        <f>VLOOKUP(F992,Descriptions!$A$2:$C$37,3,0)</f>
        <v>Screw Clamp Terminal Block</v>
      </c>
    </row>
    <row r="993" spans="1:7">
      <c r="A993" s="6" t="s">
        <v>81</v>
      </c>
      <c r="B993" s="9" t="s">
        <v>128</v>
      </c>
      <c r="C993" s="9" t="s">
        <v>129</v>
      </c>
      <c r="D993" s="9" t="str">
        <f>VLOOKUP(F993,Descriptions!$A$2:$C$37,2,0)</f>
        <v>AO</v>
      </c>
      <c r="E993" s="9">
        <v>3</v>
      </c>
      <c r="F993" s="15" t="s">
        <v>112</v>
      </c>
      <c r="G993" s="16" t="str">
        <f>VLOOKUP(F993,Descriptions!$A$2:$C$37,3,0)</f>
        <v>X80 Analog Output 4 points, 4-20 mA, isolated</v>
      </c>
    </row>
    <row r="994" spans="1:7">
      <c r="A994" s="6" t="s">
        <v>81</v>
      </c>
      <c r="B994" s="9" t="s">
        <v>128</v>
      </c>
      <c r="C994" s="9" t="s">
        <v>129</v>
      </c>
      <c r="D994" s="9" t="str">
        <f>VLOOKUP(F994,Descriptions!$A$2:$C$37,2,0)</f>
        <v>Cordset</v>
      </c>
      <c r="E994" s="9">
        <v>3</v>
      </c>
      <c r="F994" s="15" t="s">
        <v>89</v>
      </c>
      <c r="G994" s="16" t="str">
        <f>VLOOKUP(F994,Descriptions!$A$2:$C$37,3,0)</f>
        <v>Screw Clamp Terminal Block</v>
      </c>
    </row>
    <row r="995" spans="1:7">
      <c r="A995" s="6" t="s">
        <v>81</v>
      </c>
      <c r="B995" s="9" t="s">
        <v>128</v>
      </c>
      <c r="C995" s="9" t="s">
        <v>129</v>
      </c>
      <c r="D995" s="9" t="str">
        <f>VLOOKUP(F995,Descriptions!$A$2:$C$37,2,0)</f>
        <v>Accessory</v>
      </c>
      <c r="E995" s="9" t="s">
        <v>3</v>
      </c>
      <c r="F995" s="15" t="s">
        <v>33</v>
      </c>
      <c r="G995" s="16" t="str">
        <f>VLOOKUP(F995,Descriptions!$A$2:$C$37,3,0)</f>
        <v>X80 Backplane expander module</v>
      </c>
    </row>
    <row r="996" spans="1:7">
      <c r="A996" s="6" t="s">
        <v>81</v>
      </c>
      <c r="B996" s="9" t="s">
        <v>67</v>
      </c>
      <c r="C996" s="9" t="s">
        <v>63</v>
      </c>
      <c r="D996" s="9" t="str">
        <f>VLOOKUP(F996,Descriptions!$A$2:$C$37,2,0)</f>
        <v>Rack</v>
      </c>
      <c r="E996" s="9" t="s">
        <v>3</v>
      </c>
      <c r="F996" s="15" t="s">
        <v>18</v>
      </c>
      <c r="G996" s="16" t="str">
        <f>VLOOKUP(F996,Descriptions!$A$2:$C$37,3,0)</f>
        <v>X80 Xbus 12 Slot Rack</v>
      </c>
    </row>
    <row r="997" spans="1:7">
      <c r="A997" s="6" t="s">
        <v>81</v>
      </c>
      <c r="B997" s="9" t="s">
        <v>67</v>
      </c>
      <c r="C997" s="9" t="s">
        <v>63</v>
      </c>
      <c r="D997" s="9" t="str">
        <f>VLOOKUP(F997,Descriptions!$A$2:$C$37,2,0)</f>
        <v>PS</v>
      </c>
      <c r="E997" s="9" t="s">
        <v>3</v>
      </c>
      <c r="F997" s="15" t="s">
        <v>103</v>
      </c>
      <c r="G997" s="16" t="str">
        <f>VLOOKUP(F997,Descriptions!$A$2:$C$37,3,0)</f>
        <v>X80 Power Supply module 24 VDC - 31.2 W</v>
      </c>
    </row>
    <row r="998" spans="1:7">
      <c r="A998" s="6" t="s">
        <v>81</v>
      </c>
      <c r="B998" s="9" t="s">
        <v>67</v>
      </c>
      <c r="C998" s="9" t="s">
        <v>63</v>
      </c>
      <c r="D998" s="9" t="str">
        <f>VLOOKUP(F998,Descriptions!$A$2:$C$37,2,0)</f>
        <v>Comm</v>
      </c>
      <c r="E998" s="9">
        <v>0</v>
      </c>
      <c r="F998" s="15" t="s">
        <v>119</v>
      </c>
      <c r="G998" s="16" t="str">
        <f>VLOOKUP(F998,Descriptions!$A$2:$C$37,3,0)</f>
        <v>X80 Ethernet RIO drop adaptor</v>
      </c>
    </row>
    <row r="999" spans="1:7">
      <c r="A999" s="6" t="s">
        <v>81</v>
      </c>
      <c r="B999" s="9" t="s">
        <v>67</v>
      </c>
      <c r="C999" s="9" t="s">
        <v>63</v>
      </c>
      <c r="D999" s="9" t="str">
        <f>VLOOKUP(F999,Descriptions!$A$2:$C$37,2,0)</f>
        <v>DI</v>
      </c>
      <c r="E999" s="9">
        <v>1</v>
      </c>
      <c r="F999" s="15" t="s">
        <v>20</v>
      </c>
      <c r="G999" s="16" t="str">
        <f>VLOOKUP(F999,Descriptions!$A$2:$C$37,3,0)</f>
        <v>X80 Discrete Input, 16 point, 110 VAC</v>
      </c>
    </row>
    <row r="1000" spans="1:7">
      <c r="A1000" s="6" t="s">
        <v>81</v>
      </c>
      <c r="B1000" s="9" t="s">
        <v>67</v>
      </c>
      <c r="C1000" s="9" t="s">
        <v>63</v>
      </c>
      <c r="D1000" s="9" t="str">
        <f>VLOOKUP(F1000,Descriptions!$A$2:$C$37,2,0)</f>
        <v>Cordset</v>
      </c>
      <c r="E1000" s="9">
        <v>1</v>
      </c>
      <c r="F1000" s="15" t="s">
        <v>191</v>
      </c>
      <c r="G1000" s="16" t="str">
        <f>VLOOKUP(F1000,Descriptions!$A$2:$C$37,3,0)</f>
        <v>Custom Cord - Type 1</v>
      </c>
    </row>
    <row r="1001" spans="1:7">
      <c r="A1001" s="6" t="s">
        <v>81</v>
      </c>
      <c r="B1001" s="9" t="s">
        <v>67</v>
      </c>
      <c r="C1001" s="9" t="s">
        <v>63</v>
      </c>
      <c r="D1001" s="9" t="str">
        <f>VLOOKUP(F1001,Descriptions!$A$2:$C$37,2,0)</f>
        <v>DI</v>
      </c>
      <c r="E1001" s="9">
        <v>2</v>
      </c>
      <c r="F1001" s="15" t="s">
        <v>20</v>
      </c>
      <c r="G1001" s="16" t="str">
        <f>VLOOKUP(F1001,Descriptions!$A$2:$C$37,3,0)</f>
        <v>X80 Discrete Input, 16 point, 110 VAC</v>
      </c>
    </row>
    <row r="1002" spans="1:7">
      <c r="A1002" s="6" t="s">
        <v>81</v>
      </c>
      <c r="B1002" s="9" t="s">
        <v>67</v>
      </c>
      <c r="C1002" s="9" t="s">
        <v>63</v>
      </c>
      <c r="D1002" s="9" t="str">
        <f>VLOOKUP(F1002,Descriptions!$A$2:$C$37,2,0)</f>
        <v>Cordset</v>
      </c>
      <c r="E1002" s="9">
        <v>2</v>
      </c>
      <c r="F1002" s="15" t="s">
        <v>191</v>
      </c>
      <c r="G1002" s="16" t="str">
        <f>VLOOKUP(F1002,Descriptions!$A$2:$C$37,3,0)</f>
        <v>Custom Cord - Type 1</v>
      </c>
    </row>
    <row r="1003" spans="1:7">
      <c r="A1003" s="6" t="s">
        <v>81</v>
      </c>
      <c r="B1003" s="9" t="s">
        <v>67</v>
      </c>
      <c r="C1003" s="9" t="s">
        <v>63</v>
      </c>
      <c r="D1003" s="9" t="str">
        <f>VLOOKUP(F1003,Descriptions!$A$2:$C$37,2,0)</f>
        <v>DI</v>
      </c>
      <c r="E1003" s="9">
        <v>3</v>
      </c>
      <c r="F1003" s="15" t="s">
        <v>20</v>
      </c>
      <c r="G1003" s="16" t="str">
        <f>VLOOKUP(F1003,Descriptions!$A$2:$C$37,3,0)</f>
        <v>X80 Discrete Input, 16 point, 110 VAC</v>
      </c>
    </row>
    <row r="1004" spans="1:7">
      <c r="A1004" s="6" t="s">
        <v>81</v>
      </c>
      <c r="B1004" s="9" t="s">
        <v>67</v>
      </c>
      <c r="C1004" s="9" t="s">
        <v>63</v>
      </c>
      <c r="D1004" s="9" t="str">
        <f>VLOOKUP(F1004,Descriptions!$A$2:$C$37,2,0)</f>
        <v>Cordset</v>
      </c>
      <c r="E1004" s="9">
        <v>3</v>
      </c>
      <c r="F1004" s="15" t="s">
        <v>191</v>
      </c>
      <c r="G1004" s="16" t="str">
        <f>VLOOKUP(F1004,Descriptions!$A$2:$C$37,3,0)</f>
        <v>Custom Cord - Type 1</v>
      </c>
    </row>
    <row r="1005" spans="1:7">
      <c r="A1005" s="6" t="s">
        <v>81</v>
      </c>
      <c r="B1005" s="9" t="s">
        <v>67</v>
      </c>
      <c r="C1005" s="9" t="s">
        <v>63</v>
      </c>
      <c r="D1005" s="9" t="str">
        <f>VLOOKUP(F1005,Descriptions!$A$2:$C$37,2,0)</f>
        <v>DI</v>
      </c>
      <c r="E1005" s="9">
        <v>4</v>
      </c>
      <c r="F1005" s="15" t="s">
        <v>20</v>
      </c>
      <c r="G1005" s="16" t="str">
        <f>VLOOKUP(F1005,Descriptions!$A$2:$C$37,3,0)</f>
        <v>X80 Discrete Input, 16 point, 110 VAC</v>
      </c>
    </row>
    <row r="1006" spans="1:7">
      <c r="A1006" s="6" t="s">
        <v>81</v>
      </c>
      <c r="B1006" s="9" t="s">
        <v>67</v>
      </c>
      <c r="C1006" s="9" t="s">
        <v>63</v>
      </c>
      <c r="D1006" s="9" t="str">
        <f>VLOOKUP(F1006,Descriptions!$A$2:$C$37,2,0)</f>
        <v>Cordset</v>
      </c>
      <c r="E1006" s="9">
        <v>4</v>
      </c>
      <c r="F1006" s="15" t="s">
        <v>191</v>
      </c>
      <c r="G1006" s="16" t="str">
        <f>VLOOKUP(F1006,Descriptions!$A$2:$C$37,3,0)</f>
        <v>Custom Cord - Type 1</v>
      </c>
    </row>
    <row r="1007" spans="1:7">
      <c r="A1007" s="6" t="s">
        <v>81</v>
      </c>
      <c r="B1007" s="9" t="s">
        <v>67</v>
      </c>
      <c r="C1007" s="9" t="s">
        <v>63</v>
      </c>
      <c r="D1007" s="9" t="str">
        <f>VLOOKUP(F1007,Descriptions!$A$2:$C$37,2,0)</f>
        <v>DI</v>
      </c>
      <c r="E1007" s="9">
        <v>5</v>
      </c>
      <c r="F1007" s="15" t="s">
        <v>20</v>
      </c>
      <c r="G1007" s="16" t="str">
        <f>VLOOKUP(F1007,Descriptions!$A$2:$C$37,3,0)</f>
        <v>X80 Discrete Input, 16 point, 110 VAC</v>
      </c>
    </row>
    <row r="1008" spans="1:7">
      <c r="A1008" s="6" t="s">
        <v>81</v>
      </c>
      <c r="B1008" s="9" t="s">
        <v>67</v>
      </c>
      <c r="C1008" s="9" t="s">
        <v>63</v>
      </c>
      <c r="D1008" s="9" t="str">
        <f>VLOOKUP(F1008,Descriptions!$A$2:$C$37,2,0)</f>
        <v>Cordset</v>
      </c>
      <c r="E1008" s="9">
        <v>5</v>
      </c>
      <c r="F1008" s="15" t="s">
        <v>191</v>
      </c>
      <c r="G1008" s="16" t="str">
        <f>VLOOKUP(F1008,Descriptions!$A$2:$C$37,3,0)</f>
        <v>Custom Cord - Type 1</v>
      </c>
    </row>
    <row r="1009" spans="1:7">
      <c r="A1009" s="6" t="s">
        <v>81</v>
      </c>
      <c r="B1009" s="9" t="s">
        <v>67</v>
      </c>
      <c r="C1009" s="9" t="s">
        <v>63</v>
      </c>
      <c r="D1009" s="9" t="str">
        <f>VLOOKUP(F1009,Descriptions!$A$2:$C$37,2,0)</f>
        <v>DI</v>
      </c>
      <c r="E1009" s="9">
        <v>6</v>
      </c>
      <c r="F1009" s="15" t="s">
        <v>20</v>
      </c>
      <c r="G1009" s="16" t="str">
        <f>VLOOKUP(F1009,Descriptions!$A$2:$C$37,3,0)</f>
        <v>X80 Discrete Input, 16 point, 110 VAC</v>
      </c>
    </row>
    <row r="1010" spans="1:7">
      <c r="A1010" s="6" t="s">
        <v>81</v>
      </c>
      <c r="B1010" s="9" t="s">
        <v>67</v>
      </c>
      <c r="C1010" s="9" t="s">
        <v>63</v>
      </c>
      <c r="D1010" s="9" t="str">
        <f>VLOOKUP(F1010,Descriptions!$A$2:$C$37,2,0)</f>
        <v>Cordset</v>
      </c>
      <c r="E1010" s="9">
        <v>6</v>
      </c>
      <c r="F1010" s="15" t="s">
        <v>191</v>
      </c>
      <c r="G1010" s="16" t="str">
        <f>VLOOKUP(F1010,Descriptions!$A$2:$C$37,3,0)</f>
        <v>Custom Cord - Type 1</v>
      </c>
    </row>
    <row r="1011" spans="1:7">
      <c r="A1011" s="6" t="s">
        <v>81</v>
      </c>
      <c r="B1011" s="9" t="s">
        <v>67</v>
      </c>
      <c r="C1011" s="9" t="s">
        <v>63</v>
      </c>
      <c r="D1011" s="9" t="str">
        <f>VLOOKUP(F1011,Descriptions!$A$2:$C$37,2,0)</f>
        <v>DI</v>
      </c>
      <c r="E1011" s="9">
        <v>7</v>
      </c>
      <c r="F1011" s="15" t="s">
        <v>20</v>
      </c>
      <c r="G1011" s="16" t="str">
        <f>VLOOKUP(F1011,Descriptions!$A$2:$C$37,3,0)</f>
        <v>X80 Discrete Input, 16 point, 110 VAC</v>
      </c>
    </row>
    <row r="1012" spans="1:7">
      <c r="A1012" s="6" t="s">
        <v>81</v>
      </c>
      <c r="B1012" s="9" t="s">
        <v>67</v>
      </c>
      <c r="C1012" s="9" t="s">
        <v>63</v>
      </c>
      <c r="D1012" s="9" t="str">
        <f>VLOOKUP(F1012,Descriptions!$A$2:$C$37,2,0)</f>
        <v>Cordset</v>
      </c>
      <c r="E1012" s="9">
        <v>7</v>
      </c>
      <c r="F1012" s="15" t="s">
        <v>191</v>
      </c>
      <c r="G1012" s="16" t="str">
        <f>VLOOKUP(F1012,Descriptions!$A$2:$C$37,3,0)</f>
        <v>Custom Cord - Type 1</v>
      </c>
    </row>
    <row r="1013" spans="1:7">
      <c r="A1013" s="6" t="s">
        <v>81</v>
      </c>
      <c r="B1013" s="9" t="s">
        <v>67</v>
      </c>
      <c r="C1013" s="9" t="s">
        <v>63</v>
      </c>
      <c r="D1013" s="9" t="str">
        <f>VLOOKUP(F1013,Descriptions!$A$2:$C$37,2,0)</f>
        <v>DI</v>
      </c>
      <c r="E1013" s="9">
        <v>8</v>
      </c>
      <c r="F1013" s="15" t="s">
        <v>20</v>
      </c>
      <c r="G1013" s="16" t="str">
        <f>VLOOKUP(F1013,Descriptions!$A$2:$C$37,3,0)</f>
        <v>X80 Discrete Input, 16 point, 110 VAC</v>
      </c>
    </row>
    <row r="1014" spans="1:7">
      <c r="A1014" s="6" t="s">
        <v>81</v>
      </c>
      <c r="B1014" s="9" t="s">
        <v>67</v>
      </c>
      <c r="C1014" s="9" t="s">
        <v>63</v>
      </c>
      <c r="D1014" s="9" t="str">
        <f>VLOOKUP(F1014,Descriptions!$A$2:$C$37,2,0)</f>
        <v>Cordset</v>
      </c>
      <c r="E1014" s="9">
        <v>8</v>
      </c>
      <c r="F1014" s="15" t="s">
        <v>191</v>
      </c>
      <c r="G1014" s="16" t="str">
        <f>VLOOKUP(F1014,Descriptions!$A$2:$C$37,3,0)</f>
        <v>Custom Cord - Type 1</v>
      </c>
    </row>
    <row r="1015" spans="1:7">
      <c r="A1015" s="6" t="s">
        <v>81</v>
      </c>
      <c r="B1015" s="9" t="s">
        <v>67</v>
      </c>
      <c r="C1015" s="9" t="s">
        <v>63</v>
      </c>
      <c r="D1015" s="9" t="str">
        <f>VLOOKUP(F1015,Descriptions!$A$2:$C$37,2,0)</f>
        <v>DI</v>
      </c>
      <c r="E1015" s="9">
        <v>9</v>
      </c>
      <c r="F1015" s="15" t="s">
        <v>20</v>
      </c>
      <c r="G1015" s="16" t="str">
        <f>VLOOKUP(F1015,Descriptions!$A$2:$C$37,3,0)</f>
        <v>X80 Discrete Input, 16 point, 110 VAC</v>
      </c>
    </row>
    <row r="1016" spans="1:7">
      <c r="A1016" s="6" t="s">
        <v>81</v>
      </c>
      <c r="B1016" s="9" t="s">
        <v>67</v>
      </c>
      <c r="C1016" s="9" t="s">
        <v>63</v>
      </c>
      <c r="D1016" s="9" t="str">
        <f>VLOOKUP(F1016,Descriptions!$A$2:$C$37,2,0)</f>
        <v>Cordset</v>
      </c>
      <c r="E1016" s="9">
        <v>9</v>
      </c>
      <c r="F1016" s="15" t="s">
        <v>191</v>
      </c>
      <c r="G1016" s="16" t="str">
        <f>VLOOKUP(F1016,Descriptions!$A$2:$C$37,3,0)</f>
        <v>Custom Cord - Type 1</v>
      </c>
    </row>
    <row r="1017" spans="1:7">
      <c r="A1017" s="6" t="s">
        <v>81</v>
      </c>
      <c r="B1017" s="9" t="s">
        <v>67</v>
      </c>
      <c r="C1017" s="9" t="s">
        <v>63</v>
      </c>
      <c r="D1017" s="9" t="str">
        <f>VLOOKUP(F1017,Descriptions!$A$2:$C$37,2,0)</f>
        <v>DI</v>
      </c>
      <c r="E1017" s="9">
        <v>10</v>
      </c>
      <c r="F1017" s="15" t="s">
        <v>20</v>
      </c>
      <c r="G1017" s="16" t="str">
        <f>VLOOKUP(F1017,Descriptions!$A$2:$C$37,3,0)</f>
        <v>X80 Discrete Input, 16 point, 110 VAC</v>
      </c>
    </row>
    <row r="1018" spans="1:7">
      <c r="A1018" s="6" t="s">
        <v>81</v>
      </c>
      <c r="B1018" s="9" t="s">
        <v>67</v>
      </c>
      <c r="C1018" s="9" t="s">
        <v>63</v>
      </c>
      <c r="D1018" s="9" t="str">
        <f>VLOOKUP(F1018,Descriptions!$A$2:$C$37,2,0)</f>
        <v>Cordset</v>
      </c>
      <c r="E1018" s="9">
        <v>10</v>
      </c>
      <c r="F1018" s="15" t="s">
        <v>191</v>
      </c>
      <c r="G1018" s="16" t="str">
        <f>VLOOKUP(F1018,Descriptions!$A$2:$C$37,3,0)</f>
        <v>Custom Cord - Type 1</v>
      </c>
    </row>
    <row r="1019" spans="1:7">
      <c r="A1019" s="6" t="s">
        <v>81</v>
      </c>
      <c r="B1019" s="9" t="s">
        <v>67</v>
      </c>
      <c r="C1019" s="9" t="s">
        <v>63</v>
      </c>
      <c r="D1019" s="9" t="str">
        <f>VLOOKUP(F1019,Descriptions!$A$2:$C$37,2,0)</f>
        <v>DI</v>
      </c>
      <c r="E1019" s="9">
        <v>11</v>
      </c>
      <c r="F1019" s="15" t="s">
        <v>20</v>
      </c>
      <c r="G1019" s="16" t="str">
        <f>VLOOKUP(F1019,Descriptions!$A$2:$C$37,3,0)</f>
        <v>X80 Discrete Input, 16 point, 110 VAC</v>
      </c>
    </row>
    <row r="1020" spans="1:7">
      <c r="A1020" s="6" t="s">
        <v>81</v>
      </c>
      <c r="B1020" s="9" t="s">
        <v>67</v>
      </c>
      <c r="C1020" s="9" t="s">
        <v>63</v>
      </c>
      <c r="D1020" s="9" t="str">
        <f>VLOOKUP(F1020,Descriptions!$A$2:$C$37,2,0)</f>
        <v>Cordset</v>
      </c>
      <c r="E1020" s="9">
        <v>11</v>
      </c>
      <c r="F1020" s="15" t="s">
        <v>191</v>
      </c>
      <c r="G1020" s="16" t="str">
        <f>VLOOKUP(F1020,Descriptions!$A$2:$C$37,3,0)</f>
        <v>Custom Cord - Type 1</v>
      </c>
    </row>
    <row r="1021" spans="1:7">
      <c r="A1021" s="6" t="s">
        <v>81</v>
      </c>
      <c r="B1021" s="9" t="s">
        <v>57</v>
      </c>
      <c r="C1021" s="9" t="s">
        <v>63</v>
      </c>
      <c r="D1021" s="9" t="str">
        <f>VLOOKUP(F1021,Descriptions!$A$2:$C$37,2,0)</f>
        <v>Accessory</v>
      </c>
      <c r="E1021" s="9" t="s">
        <v>3</v>
      </c>
      <c r="F1021" s="15" t="s">
        <v>16</v>
      </c>
      <c r="G1021" s="16" t="str">
        <f>VLOOKUP(F1021,Descriptions!$A$2:$C$37,3,0)</f>
        <v>X80 Backplane extension cable - 0.8 m</v>
      </c>
    </row>
    <row r="1022" spans="1:7">
      <c r="A1022" s="6" t="s">
        <v>81</v>
      </c>
      <c r="B1022" s="9" t="s">
        <v>72</v>
      </c>
      <c r="C1022" s="9" t="s">
        <v>63</v>
      </c>
      <c r="D1022" s="9" t="str">
        <f>VLOOKUP(F1022,Descriptions!$A$2:$C$37,2,0)</f>
        <v>Accessory</v>
      </c>
      <c r="E1022" s="9" t="s">
        <v>3</v>
      </c>
      <c r="F1022" s="15" t="s">
        <v>33</v>
      </c>
      <c r="G1022" s="16" t="str">
        <f>VLOOKUP(F1022,Descriptions!$A$2:$C$37,3,0)</f>
        <v>X80 Backplane expander module</v>
      </c>
    </row>
    <row r="1023" spans="1:7">
      <c r="A1023" s="6" t="s">
        <v>81</v>
      </c>
      <c r="B1023" s="9" t="s">
        <v>72</v>
      </c>
      <c r="C1023" s="9" t="s">
        <v>63</v>
      </c>
      <c r="D1023" s="9" t="str">
        <f>VLOOKUP(F1023,Descriptions!$A$2:$C$37,2,0)</f>
        <v>Accessory</v>
      </c>
      <c r="E1023" s="9" t="s">
        <v>3</v>
      </c>
      <c r="F1023" s="15" t="s">
        <v>15</v>
      </c>
      <c r="G1023" s="16" t="str">
        <f>VLOOKUP(F1023,Descriptions!$A$2:$C$37,3,0)</f>
        <v>X80 Line Terminators - for rack end - set of 2</v>
      </c>
    </row>
    <row r="1024" spans="1:7">
      <c r="A1024" s="6" t="s">
        <v>81</v>
      </c>
      <c r="B1024" s="9" t="s">
        <v>68</v>
      </c>
      <c r="C1024" s="9" t="s">
        <v>63</v>
      </c>
      <c r="D1024" s="9" t="str">
        <f>VLOOKUP(F1024,Descriptions!$A$2:$C$37,2,0)</f>
        <v>Rack</v>
      </c>
      <c r="E1024" s="9" t="s">
        <v>3</v>
      </c>
      <c r="F1024" s="15" t="s">
        <v>18</v>
      </c>
      <c r="G1024" s="16" t="str">
        <f>VLOOKUP(F1024,Descriptions!$A$2:$C$37,3,0)</f>
        <v>X80 Xbus 12 Slot Rack</v>
      </c>
    </row>
    <row r="1025" spans="1:7">
      <c r="A1025" s="6" t="s">
        <v>81</v>
      </c>
      <c r="B1025" s="9" t="s">
        <v>68</v>
      </c>
      <c r="C1025" s="9" t="s">
        <v>63</v>
      </c>
      <c r="D1025" s="9" t="str">
        <f>VLOOKUP(F1025,Descriptions!$A$2:$C$37,2,0)</f>
        <v>PS</v>
      </c>
      <c r="E1025" s="9" t="s">
        <v>3</v>
      </c>
      <c r="F1025" s="15" t="s">
        <v>19</v>
      </c>
      <c r="G1025" s="16" t="str">
        <f>VLOOKUP(F1025,Descriptions!$A$2:$C$37,3,0)</f>
        <v>X80 Power Supply module 24 VDC - 16.8 W</v>
      </c>
    </row>
    <row r="1026" spans="1:7">
      <c r="A1026" s="6" t="s">
        <v>81</v>
      </c>
      <c r="B1026" s="9" t="s">
        <v>68</v>
      </c>
      <c r="C1026" s="9" t="s">
        <v>63</v>
      </c>
      <c r="D1026" s="9" t="str">
        <f>VLOOKUP(F1026,Descriptions!$A$2:$C$37,2,0)</f>
        <v>DI</v>
      </c>
      <c r="E1026" s="9">
        <v>0</v>
      </c>
      <c r="F1026" s="15" t="s">
        <v>20</v>
      </c>
      <c r="G1026" s="16" t="str">
        <f>VLOOKUP(F1026,Descriptions!$A$2:$C$37,3,0)</f>
        <v>X80 Discrete Input, 16 point, 110 VAC</v>
      </c>
    </row>
    <row r="1027" spans="1:7">
      <c r="A1027" s="6" t="s">
        <v>81</v>
      </c>
      <c r="B1027" s="9" t="s">
        <v>68</v>
      </c>
      <c r="C1027" s="9" t="s">
        <v>63</v>
      </c>
      <c r="D1027" s="9" t="str">
        <f>VLOOKUP(F1027,Descriptions!$A$2:$C$37,2,0)</f>
        <v>Cordset</v>
      </c>
      <c r="E1027" s="9">
        <v>0</v>
      </c>
      <c r="F1027" s="15" t="s">
        <v>191</v>
      </c>
      <c r="G1027" s="16" t="str">
        <f>VLOOKUP(F1027,Descriptions!$A$2:$C$37,3,0)</f>
        <v>Custom Cord - Type 1</v>
      </c>
    </row>
    <row r="1028" spans="1:7">
      <c r="A1028" s="6" t="s">
        <v>81</v>
      </c>
      <c r="B1028" s="9" t="s">
        <v>68</v>
      </c>
      <c r="C1028" s="9" t="s">
        <v>63</v>
      </c>
      <c r="D1028" s="9" t="str">
        <f>VLOOKUP(F1028,Descriptions!$A$2:$C$37,2,0)</f>
        <v>Space</v>
      </c>
      <c r="E1028" s="9">
        <v>1</v>
      </c>
      <c r="F1028" s="15" t="s">
        <v>34</v>
      </c>
      <c r="G1028" s="16" t="str">
        <f>VLOOKUP(F1028,Descriptions!$A$2:$C$37,3,0)</f>
        <v>Empty Module with hinged cover</v>
      </c>
    </row>
    <row r="1029" spans="1:7">
      <c r="A1029" s="6" t="s">
        <v>81</v>
      </c>
      <c r="B1029" s="9" t="s">
        <v>68</v>
      </c>
      <c r="C1029" s="9" t="s">
        <v>63</v>
      </c>
      <c r="D1029" s="9" t="str">
        <f>VLOOKUP(F1029,Descriptions!$A$2:$C$37,2,0)</f>
        <v>Space</v>
      </c>
      <c r="E1029" s="9">
        <v>2</v>
      </c>
      <c r="F1029" s="15" t="s">
        <v>34</v>
      </c>
      <c r="G1029" s="16" t="str">
        <f>VLOOKUP(F1029,Descriptions!$A$2:$C$37,3,0)</f>
        <v>Empty Module with hinged cover</v>
      </c>
    </row>
    <row r="1030" spans="1:7">
      <c r="A1030" s="6" t="s">
        <v>81</v>
      </c>
      <c r="B1030" s="9" t="s">
        <v>68</v>
      </c>
      <c r="C1030" s="9" t="s">
        <v>63</v>
      </c>
      <c r="D1030" s="9" t="str">
        <f>VLOOKUP(F1030,Descriptions!$A$2:$C$37,2,0)</f>
        <v>DI</v>
      </c>
      <c r="E1030" s="9">
        <v>3</v>
      </c>
      <c r="F1030" s="15" t="s">
        <v>21</v>
      </c>
      <c r="G1030" s="16" t="str">
        <f>VLOOKUP(F1030,Descriptions!$A$2:$C$37,3,0)</f>
        <v>X80 Discrete Input, 32 point, 24 VDC</v>
      </c>
    </row>
    <row r="1031" spans="1:7">
      <c r="A1031" s="6" t="s">
        <v>81</v>
      </c>
      <c r="B1031" s="9" t="s">
        <v>68</v>
      </c>
      <c r="C1031" s="9" t="s">
        <v>63</v>
      </c>
      <c r="D1031" s="9" t="str">
        <f>VLOOKUP(F1031,Descriptions!$A$2:$C$37,2,0)</f>
        <v>Cordset</v>
      </c>
      <c r="E1031" s="9">
        <v>3</v>
      </c>
      <c r="F1031" s="15" t="s">
        <v>26</v>
      </c>
      <c r="G1031" s="16" t="str">
        <f>VLOOKUP(F1031,Descriptions!$A$2:$C$37,3,0)</f>
        <v xml:space="preserve">40-way Terminal Cord Set </v>
      </c>
    </row>
    <row r="1032" spans="1:7">
      <c r="A1032" s="6" t="s">
        <v>81</v>
      </c>
      <c r="B1032" s="9" t="s">
        <v>68</v>
      </c>
      <c r="C1032" s="9" t="s">
        <v>63</v>
      </c>
      <c r="D1032" s="9" t="str">
        <f>VLOOKUP(F1032,Descriptions!$A$2:$C$37,2,0)</f>
        <v>DO</v>
      </c>
      <c r="E1032" s="9">
        <v>4</v>
      </c>
      <c r="F1032" s="15" t="s">
        <v>22</v>
      </c>
      <c r="G1032" s="16" t="str">
        <f>VLOOKUP(F1032,Descriptions!$A$2:$C$37,3,0)</f>
        <v>X80 Discrete Output, 16 point, 24 VDC</v>
      </c>
    </row>
    <row r="1033" spans="1:7">
      <c r="A1033" s="6" t="s">
        <v>81</v>
      </c>
      <c r="B1033" s="9" t="s">
        <v>68</v>
      </c>
      <c r="C1033" s="9" t="s">
        <v>63</v>
      </c>
      <c r="D1033" s="9" t="str">
        <f>VLOOKUP(F1033,Descriptions!$A$2:$C$37,2,0)</f>
        <v>Cordset</v>
      </c>
      <c r="E1033" s="9">
        <v>4</v>
      </c>
      <c r="F1033" s="15" t="s">
        <v>192</v>
      </c>
      <c r="G1033" s="16" t="str">
        <f>VLOOKUP(F1033,Descriptions!$A$2:$C$37,3,0)</f>
        <v>Custom Cord - Type 2</v>
      </c>
    </row>
    <row r="1034" spans="1:7">
      <c r="A1034" s="6" t="s">
        <v>81</v>
      </c>
      <c r="B1034" s="9" t="s">
        <v>68</v>
      </c>
      <c r="C1034" s="9" t="s">
        <v>63</v>
      </c>
      <c r="D1034" s="9" t="str">
        <f>VLOOKUP(F1034,Descriptions!$A$2:$C$37,2,0)</f>
        <v>DO</v>
      </c>
      <c r="E1034" s="9">
        <v>5</v>
      </c>
      <c r="F1034" s="15" t="s">
        <v>22</v>
      </c>
      <c r="G1034" s="16" t="str">
        <f>VLOOKUP(F1034,Descriptions!$A$2:$C$37,3,0)</f>
        <v>X80 Discrete Output, 16 point, 24 VDC</v>
      </c>
    </row>
    <row r="1035" spans="1:7">
      <c r="A1035" s="6" t="s">
        <v>81</v>
      </c>
      <c r="B1035" s="9" t="s">
        <v>68</v>
      </c>
      <c r="C1035" s="9" t="s">
        <v>63</v>
      </c>
      <c r="D1035" s="9" t="str">
        <f>VLOOKUP(F1035,Descriptions!$A$2:$C$37,2,0)</f>
        <v>Cordset</v>
      </c>
      <c r="E1035" s="9">
        <v>5</v>
      </c>
      <c r="F1035" s="15" t="s">
        <v>192</v>
      </c>
      <c r="G1035" s="16" t="str">
        <f>VLOOKUP(F1035,Descriptions!$A$2:$C$37,3,0)</f>
        <v>Custom Cord - Type 2</v>
      </c>
    </row>
    <row r="1036" spans="1:7">
      <c r="A1036" s="6" t="s">
        <v>81</v>
      </c>
      <c r="B1036" s="9" t="s">
        <v>68</v>
      </c>
      <c r="C1036" s="9" t="s">
        <v>63</v>
      </c>
      <c r="D1036" s="9" t="str">
        <f>VLOOKUP(F1036,Descriptions!$A$2:$C$37,2,0)</f>
        <v>DO</v>
      </c>
      <c r="E1036" s="9">
        <v>6</v>
      </c>
      <c r="F1036" s="15" t="s">
        <v>22</v>
      </c>
      <c r="G1036" s="16" t="str">
        <f>VLOOKUP(F1036,Descriptions!$A$2:$C$37,3,0)</f>
        <v>X80 Discrete Output, 16 point, 24 VDC</v>
      </c>
    </row>
    <row r="1037" spans="1:7">
      <c r="A1037" s="6" t="s">
        <v>81</v>
      </c>
      <c r="B1037" s="9" t="s">
        <v>68</v>
      </c>
      <c r="C1037" s="9" t="s">
        <v>63</v>
      </c>
      <c r="D1037" s="9" t="str">
        <f>VLOOKUP(F1037,Descriptions!$A$2:$C$37,2,0)</f>
        <v>Cordset</v>
      </c>
      <c r="E1037" s="9">
        <v>6</v>
      </c>
      <c r="F1037" s="15" t="s">
        <v>192</v>
      </c>
      <c r="G1037" s="16" t="str">
        <f>VLOOKUP(F1037,Descriptions!$A$2:$C$37,3,0)</f>
        <v>Custom Cord - Type 2</v>
      </c>
    </row>
    <row r="1038" spans="1:7">
      <c r="A1038" s="6" t="s">
        <v>81</v>
      </c>
      <c r="B1038" s="9" t="s">
        <v>68</v>
      </c>
      <c r="C1038" s="9" t="s">
        <v>63</v>
      </c>
      <c r="D1038" s="9" t="str">
        <f>VLOOKUP(F1038,Descriptions!$A$2:$C$37,2,0)</f>
        <v>DO</v>
      </c>
      <c r="E1038" s="9">
        <v>7</v>
      </c>
      <c r="F1038" s="15" t="s">
        <v>22</v>
      </c>
      <c r="G1038" s="16" t="str">
        <f>VLOOKUP(F1038,Descriptions!$A$2:$C$37,3,0)</f>
        <v>X80 Discrete Output, 16 point, 24 VDC</v>
      </c>
    </row>
    <row r="1039" spans="1:7">
      <c r="A1039" s="6" t="s">
        <v>81</v>
      </c>
      <c r="B1039" s="9" t="s">
        <v>68</v>
      </c>
      <c r="C1039" s="9" t="s">
        <v>63</v>
      </c>
      <c r="D1039" s="9" t="str">
        <f>VLOOKUP(F1039,Descriptions!$A$2:$C$37,2,0)</f>
        <v>Cordset</v>
      </c>
      <c r="E1039" s="9">
        <v>7</v>
      </c>
      <c r="F1039" s="15" t="s">
        <v>192</v>
      </c>
      <c r="G1039" s="16" t="str">
        <f>VLOOKUP(F1039,Descriptions!$A$2:$C$37,3,0)</f>
        <v>Custom Cord - Type 2</v>
      </c>
    </row>
    <row r="1040" spans="1:7">
      <c r="A1040" s="6" t="s">
        <v>81</v>
      </c>
      <c r="B1040" s="9" t="s">
        <v>68</v>
      </c>
      <c r="C1040" s="9" t="s">
        <v>63</v>
      </c>
      <c r="D1040" s="9" t="str">
        <f>VLOOKUP(F1040,Descriptions!$A$2:$C$37,2,0)</f>
        <v>DO</v>
      </c>
      <c r="E1040" s="9">
        <v>8</v>
      </c>
      <c r="F1040" s="15" t="s">
        <v>22</v>
      </c>
      <c r="G1040" s="16" t="str">
        <f>VLOOKUP(F1040,Descriptions!$A$2:$C$37,3,0)</f>
        <v>X80 Discrete Output, 16 point, 24 VDC</v>
      </c>
    </row>
    <row r="1041" spans="1:7">
      <c r="A1041" s="6" t="s">
        <v>81</v>
      </c>
      <c r="B1041" s="9" t="s">
        <v>68</v>
      </c>
      <c r="C1041" s="9" t="s">
        <v>63</v>
      </c>
      <c r="D1041" s="9" t="str">
        <f>VLOOKUP(F1041,Descriptions!$A$2:$C$37,2,0)</f>
        <v>Cordset</v>
      </c>
      <c r="E1041" s="9">
        <v>8</v>
      </c>
      <c r="F1041" s="15" t="s">
        <v>192</v>
      </c>
      <c r="G1041" s="16" t="str">
        <f>VLOOKUP(F1041,Descriptions!$A$2:$C$37,3,0)</f>
        <v>Custom Cord - Type 2</v>
      </c>
    </row>
    <row r="1042" spans="1:7">
      <c r="A1042" s="6" t="s">
        <v>81</v>
      </c>
      <c r="B1042" s="9" t="s">
        <v>68</v>
      </c>
      <c r="C1042" s="9" t="s">
        <v>63</v>
      </c>
      <c r="D1042" s="9" t="str">
        <f>VLOOKUP(F1042,Descriptions!$A$2:$C$37,2,0)</f>
        <v>DO</v>
      </c>
      <c r="E1042" s="9">
        <v>9</v>
      </c>
      <c r="F1042" s="15" t="s">
        <v>22</v>
      </c>
      <c r="G1042" s="16" t="str">
        <f>VLOOKUP(F1042,Descriptions!$A$2:$C$37,3,0)</f>
        <v>X80 Discrete Output, 16 point, 24 VDC</v>
      </c>
    </row>
    <row r="1043" spans="1:7">
      <c r="A1043" s="6" t="s">
        <v>81</v>
      </c>
      <c r="B1043" s="9" t="s">
        <v>68</v>
      </c>
      <c r="C1043" s="9" t="s">
        <v>63</v>
      </c>
      <c r="D1043" s="9" t="str">
        <f>VLOOKUP(F1043,Descriptions!$A$2:$C$37,2,0)</f>
        <v>Cordset</v>
      </c>
      <c r="E1043" s="9">
        <v>9</v>
      </c>
      <c r="F1043" s="15" t="s">
        <v>192</v>
      </c>
      <c r="G1043" s="16" t="str">
        <f>VLOOKUP(F1043,Descriptions!$A$2:$C$37,3,0)</f>
        <v>Custom Cord - Type 2</v>
      </c>
    </row>
    <row r="1044" spans="1:7">
      <c r="A1044" s="6" t="s">
        <v>81</v>
      </c>
      <c r="B1044" s="9" t="s">
        <v>68</v>
      </c>
      <c r="C1044" s="9" t="s">
        <v>63</v>
      </c>
      <c r="D1044" s="9" t="str">
        <f>VLOOKUP(F1044,Descriptions!$A$2:$C$37,2,0)</f>
        <v>Space</v>
      </c>
      <c r="E1044" s="9">
        <v>10</v>
      </c>
      <c r="F1044" s="15" t="s">
        <v>34</v>
      </c>
      <c r="G1044" s="16" t="str">
        <f>VLOOKUP(F1044,Descriptions!$A$2:$C$37,3,0)</f>
        <v>Empty Module with hinged cover</v>
      </c>
    </row>
    <row r="1045" spans="1:7">
      <c r="A1045" s="6" t="s">
        <v>81</v>
      </c>
      <c r="B1045" s="9" t="s">
        <v>68</v>
      </c>
      <c r="C1045" s="9" t="s">
        <v>63</v>
      </c>
      <c r="D1045" s="9" t="str">
        <f>VLOOKUP(F1045,Descriptions!$A$2:$C$37,2,0)</f>
        <v>Space</v>
      </c>
      <c r="E1045" s="9">
        <v>11</v>
      </c>
      <c r="F1045" s="15" t="s">
        <v>34</v>
      </c>
      <c r="G1045" s="16" t="str">
        <f>VLOOKUP(F1045,Descriptions!$A$2:$C$37,3,0)</f>
        <v>Empty Module with hinged cover</v>
      </c>
    </row>
    <row r="1046" spans="1:7">
      <c r="A1046" s="6" t="s">
        <v>81</v>
      </c>
      <c r="B1046" s="9" t="s">
        <v>68</v>
      </c>
      <c r="C1046" s="9" t="s">
        <v>63</v>
      </c>
      <c r="D1046" s="9" t="str">
        <f>VLOOKUP(F1046,Descriptions!$A$2:$C$37,2,0)</f>
        <v>Accessory</v>
      </c>
      <c r="E1046" s="9" t="s">
        <v>3</v>
      </c>
      <c r="F1046" s="15" t="s">
        <v>33</v>
      </c>
      <c r="G1046" s="16" t="str">
        <f>VLOOKUP(F1046,Descriptions!$A$2:$C$37,3,0)</f>
        <v>X80 Backplane expander module</v>
      </c>
    </row>
    <row r="1047" spans="1:7">
      <c r="A1047" s="6" t="s">
        <v>81</v>
      </c>
      <c r="B1047" s="9" t="s">
        <v>69</v>
      </c>
      <c r="C1047" s="9" t="s">
        <v>63</v>
      </c>
      <c r="D1047" s="9" t="str">
        <f>VLOOKUP(F1047,Descriptions!$A$2:$C$37,2,0)</f>
        <v>Rack</v>
      </c>
      <c r="E1047" s="9" t="s">
        <v>3</v>
      </c>
      <c r="F1047" s="15" t="s">
        <v>18</v>
      </c>
      <c r="G1047" s="16" t="str">
        <f>VLOOKUP(F1047,Descriptions!$A$2:$C$37,3,0)</f>
        <v>X80 Xbus 12 Slot Rack</v>
      </c>
    </row>
    <row r="1048" spans="1:7">
      <c r="A1048" s="6" t="s">
        <v>81</v>
      </c>
      <c r="B1048" s="9" t="s">
        <v>69</v>
      </c>
      <c r="C1048" s="9" t="s">
        <v>63</v>
      </c>
      <c r="D1048" s="9" t="str">
        <f>VLOOKUP(F1048,Descriptions!$A$2:$C$37,2,0)</f>
        <v>PS</v>
      </c>
      <c r="E1048" s="9" t="s">
        <v>3</v>
      </c>
      <c r="F1048" s="15" t="s">
        <v>103</v>
      </c>
      <c r="G1048" s="16" t="str">
        <f>VLOOKUP(F1048,Descriptions!$A$2:$C$37,3,0)</f>
        <v>X80 Power Supply module 24 VDC - 31.2 W</v>
      </c>
    </row>
    <row r="1049" spans="1:7">
      <c r="A1049" s="6" t="s">
        <v>81</v>
      </c>
      <c r="B1049" s="9" t="s">
        <v>69</v>
      </c>
      <c r="C1049" s="9" t="s">
        <v>63</v>
      </c>
      <c r="D1049" s="9" t="str">
        <f>VLOOKUP(F1049,Descriptions!$A$2:$C$37,2,0)</f>
        <v>Comm</v>
      </c>
      <c r="E1049" s="9">
        <v>0</v>
      </c>
      <c r="F1049" s="15" t="s">
        <v>119</v>
      </c>
      <c r="G1049" s="16" t="str">
        <f>VLOOKUP(F1049,Descriptions!$A$2:$C$37,3,0)</f>
        <v>X80 Ethernet RIO drop adaptor</v>
      </c>
    </row>
    <row r="1050" spans="1:7">
      <c r="A1050" s="6" t="s">
        <v>81</v>
      </c>
      <c r="B1050" s="9" t="s">
        <v>69</v>
      </c>
      <c r="C1050" s="9" t="s">
        <v>63</v>
      </c>
      <c r="D1050" s="9" t="str">
        <f>VLOOKUP(F1050,Descriptions!$A$2:$C$37,2,0)</f>
        <v>AI</v>
      </c>
      <c r="E1050" s="9">
        <v>1</v>
      </c>
      <c r="F1050" s="15" t="s">
        <v>23</v>
      </c>
      <c r="G1050" s="16" t="str">
        <f>VLOOKUP(F1050,Descriptions!$A$2:$C$37,3,0)</f>
        <v>X80 Analog Input 8 point, 4-20 mA, isolated</v>
      </c>
    </row>
    <row r="1051" spans="1:7">
      <c r="A1051" s="6" t="s">
        <v>81</v>
      </c>
      <c r="B1051" s="9" t="s">
        <v>69</v>
      </c>
      <c r="C1051" s="9" t="s">
        <v>63</v>
      </c>
      <c r="D1051" s="9" t="str">
        <f>VLOOKUP(F1051,Descriptions!$A$2:$C$37,2,0)</f>
        <v>Cordset</v>
      </c>
      <c r="E1051" s="9">
        <v>1</v>
      </c>
      <c r="F1051" s="15" t="s">
        <v>193</v>
      </c>
      <c r="G1051" s="16" t="str">
        <f>VLOOKUP(F1051,Descriptions!$A$2:$C$37,3,0)</f>
        <v>Custom Cord - Type 3</v>
      </c>
    </row>
    <row r="1052" spans="1:7">
      <c r="A1052" s="6" t="s">
        <v>81</v>
      </c>
      <c r="B1052" s="9" t="s">
        <v>69</v>
      </c>
      <c r="C1052" s="9" t="s">
        <v>63</v>
      </c>
      <c r="D1052" s="9" t="str">
        <f>VLOOKUP(F1052,Descriptions!$A$2:$C$37,2,0)</f>
        <v>AI</v>
      </c>
      <c r="E1052" s="9">
        <v>2</v>
      </c>
      <c r="F1052" s="15" t="s">
        <v>23</v>
      </c>
      <c r="G1052" s="16" t="str">
        <f>VLOOKUP(F1052,Descriptions!$A$2:$C$37,3,0)</f>
        <v>X80 Analog Input 8 point, 4-20 mA, isolated</v>
      </c>
    </row>
    <row r="1053" spans="1:7">
      <c r="A1053" s="6" t="s">
        <v>81</v>
      </c>
      <c r="B1053" s="9" t="s">
        <v>69</v>
      </c>
      <c r="C1053" s="9" t="s">
        <v>63</v>
      </c>
      <c r="D1053" s="9" t="str">
        <f>VLOOKUP(F1053,Descriptions!$A$2:$C$37,2,0)</f>
        <v>Cordset</v>
      </c>
      <c r="E1053" s="9">
        <v>2</v>
      </c>
      <c r="F1053" s="15" t="s">
        <v>193</v>
      </c>
      <c r="G1053" s="16" t="str">
        <f>VLOOKUP(F1053,Descriptions!$A$2:$C$37,3,0)</f>
        <v>Custom Cord - Type 3</v>
      </c>
    </row>
    <row r="1054" spans="1:7">
      <c r="A1054" s="6" t="s">
        <v>81</v>
      </c>
      <c r="B1054" s="9" t="s">
        <v>69</v>
      </c>
      <c r="C1054" s="9" t="s">
        <v>63</v>
      </c>
      <c r="D1054" s="9" t="str">
        <f>VLOOKUP(F1054,Descriptions!$A$2:$C$37,2,0)</f>
        <v>AI</v>
      </c>
      <c r="E1054" s="9">
        <v>3</v>
      </c>
      <c r="F1054" s="15" t="s">
        <v>23</v>
      </c>
      <c r="G1054" s="16" t="str">
        <f>VLOOKUP(F1054,Descriptions!$A$2:$C$37,3,0)</f>
        <v>X80 Analog Input 8 point, 4-20 mA, isolated</v>
      </c>
    </row>
    <row r="1055" spans="1:7">
      <c r="A1055" s="6" t="s">
        <v>81</v>
      </c>
      <c r="B1055" s="9" t="s">
        <v>69</v>
      </c>
      <c r="C1055" s="9" t="s">
        <v>63</v>
      </c>
      <c r="D1055" s="9" t="str">
        <f>VLOOKUP(F1055,Descriptions!$A$2:$C$37,2,0)</f>
        <v>Cordset</v>
      </c>
      <c r="E1055" s="9">
        <v>3</v>
      </c>
      <c r="F1055" s="15" t="s">
        <v>193</v>
      </c>
      <c r="G1055" s="16" t="str">
        <f>VLOOKUP(F1055,Descriptions!$A$2:$C$37,3,0)</f>
        <v>Custom Cord - Type 3</v>
      </c>
    </row>
    <row r="1056" spans="1:7">
      <c r="A1056" s="6" t="s">
        <v>81</v>
      </c>
      <c r="B1056" s="9" t="s">
        <v>69</v>
      </c>
      <c r="C1056" s="9" t="s">
        <v>63</v>
      </c>
      <c r="D1056" s="9" t="str">
        <f>VLOOKUP(F1056,Descriptions!$A$2:$C$37,2,0)</f>
        <v>AI</v>
      </c>
      <c r="E1056" s="9">
        <v>4</v>
      </c>
      <c r="F1056" s="15" t="s">
        <v>23</v>
      </c>
      <c r="G1056" s="16" t="str">
        <f>VLOOKUP(F1056,Descriptions!$A$2:$C$37,3,0)</f>
        <v>X80 Analog Input 8 point, 4-20 mA, isolated</v>
      </c>
    </row>
    <row r="1057" spans="1:7">
      <c r="A1057" s="6" t="s">
        <v>81</v>
      </c>
      <c r="B1057" s="9" t="s">
        <v>69</v>
      </c>
      <c r="C1057" s="9" t="s">
        <v>63</v>
      </c>
      <c r="D1057" s="9" t="str">
        <f>VLOOKUP(F1057,Descriptions!$A$2:$C$37,2,0)</f>
        <v>Cordset</v>
      </c>
      <c r="E1057" s="9">
        <v>4</v>
      </c>
      <c r="F1057" s="15" t="s">
        <v>193</v>
      </c>
      <c r="G1057" s="16" t="str">
        <f>VLOOKUP(F1057,Descriptions!$A$2:$C$37,3,0)</f>
        <v>Custom Cord - Type 3</v>
      </c>
    </row>
    <row r="1058" spans="1:7">
      <c r="A1058" s="6" t="s">
        <v>81</v>
      </c>
      <c r="B1058" s="9" t="s">
        <v>69</v>
      </c>
      <c r="C1058" s="9" t="s">
        <v>63</v>
      </c>
      <c r="D1058" s="9" t="str">
        <f>VLOOKUP(F1058,Descriptions!$A$2:$C$37,2,0)</f>
        <v>AI</v>
      </c>
      <c r="E1058" s="9">
        <v>5</v>
      </c>
      <c r="F1058" s="15" t="s">
        <v>23</v>
      </c>
      <c r="G1058" s="16" t="str">
        <f>VLOOKUP(F1058,Descriptions!$A$2:$C$37,3,0)</f>
        <v>X80 Analog Input 8 point, 4-20 mA, isolated</v>
      </c>
    </row>
    <row r="1059" spans="1:7">
      <c r="A1059" s="6" t="s">
        <v>81</v>
      </c>
      <c r="B1059" s="9" t="s">
        <v>69</v>
      </c>
      <c r="C1059" s="9" t="s">
        <v>63</v>
      </c>
      <c r="D1059" s="9" t="str">
        <f>VLOOKUP(F1059,Descriptions!$A$2:$C$37,2,0)</f>
        <v>Cordset</v>
      </c>
      <c r="E1059" s="9">
        <v>5</v>
      </c>
      <c r="F1059" s="15" t="s">
        <v>193</v>
      </c>
      <c r="G1059" s="16" t="str">
        <f>VLOOKUP(F1059,Descriptions!$A$2:$C$37,3,0)</f>
        <v>Custom Cord - Type 3</v>
      </c>
    </row>
    <row r="1060" spans="1:7">
      <c r="A1060" s="6" t="s">
        <v>81</v>
      </c>
      <c r="B1060" s="9" t="s">
        <v>69</v>
      </c>
      <c r="C1060" s="9" t="s">
        <v>63</v>
      </c>
      <c r="D1060" s="9" t="str">
        <f>VLOOKUP(F1060,Descriptions!$A$2:$C$37,2,0)</f>
        <v>AI</v>
      </c>
      <c r="E1060" s="9">
        <v>6</v>
      </c>
      <c r="F1060" s="15" t="s">
        <v>23</v>
      </c>
      <c r="G1060" s="16" t="str">
        <f>VLOOKUP(F1060,Descriptions!$A$2:$C$37,3,0)</f>
        <v>X80 Analog Input 8 point, 4-20 mA, isolated</v>
      </c>
    </row>
    <row r="1061" spans="1:7">
      <c r="A1061" s="6" t="s">
        <v>81</v>
      </c>
      <c r="B1061" s="9" t="s">
        <v>69</v>
      </c>
      <c r="C1061" s="9" t="s">
        <v>63</v>
      </c>
      <c r="D1061" s="9" t="str">
        <f>VLOOKUP(F1061,Descriptions!$A$2:$C$37,2,0)</f>
        <v>Cordset</v>
      </c>
      <c r="E1061" s="9">
        <v>6</v>
      </c>
      <c r="F1061" s="15" t="s">
        <v>193</v>
      </c>
      <c r="G1061" s="16" t="str">
        <f>VLOOKUP(F1061,Descriptions!$A$2:$C$37,3,0)</f>
        <v>Custom Cord - Type 3</v>
      </c>
    </row>
    <row r="1062" spans="1:7">
      <c r="A1062" s="6" t="s">
        <v>81</v>
      </c>
      <c r="B1062" s="9" t="s">
        <v>69</v>
      </c>
      <c r="C1062" s="9" t="s">
        <v>63</v>
      </c>
      <c r="D1062" s="9" t="str">
        <f>VLOOKUP(F1062,Descriptions!$A$2:$C$37,2,0)</f>
        <v>AO</v>
      </c>
      <c r="E1062" s="9">
        <v>7</v>
      </c>
      <c r="F1062" s="15" t="s">
        <v>24</v>
      </c>
      <c r="G1062" s="16" t="str">
        <f>VLOOKUP(F1062,Descriptions!$A$2:$C$37,3,0)</f>
        <v>X80 Analog Output 8 point, 4-20 mA,non-isolated</v>
      </c>
    </row>
    <row r="1063" spans="1:7">
      <c r="A1063" s="6" t="s">
        <v>81</v>
      </c>
      <c r="B1063" s="9" t="s">
        <v>69</v>
      </c>
      <c r="C1063" s="9" t="s">
        <v>63</v>
      </c>
      <c r="D1063" s="9" t="str">
        <f>VLOOKUP(F1063,Descriptions!$A$2:$C$37,2,0)</f>
        <v>Cordset</v>
      </c>
      <c r="E1063" s="9">
        <v>7</v>
      </c>
      <c r="F1063" s="15" t="s">
        <v>194</v>
      </c>
      <c r="G1063" s="16" t="str">
        <f>VLOOKUP(F1063,Descriptions!$A$2:$C$37,3,0)</f>
        <v>Custom Cord - Type 4</v>
      </c>
    </row>
    <row r="1064" spans="1:7">
      <c r="A1064" s="6" t="s">
        <v>81</v>
      </c>
      <c r="B1064" s="9" t="s">
        <v>69</v>
      </c>
      <c r="C1064" s="9" t="s">
        <v>63</v>
      </c>
      <c r="D1064" s="9" t="str">
        <f>VLOOKUP(F1064,Descriptions!$A$2:$C$37,2,0)</f>
        <v>AO</v>
      </c>
      <c r="E1064" s="9">
        <v>8</v>
      </c>
      <c r="F1064" s="15" t="s">
        <v>24</v>
      </c>
      <c r="G1064" s="16" t="str">
        <f>VLOOKUP(F1064,Descriptions!$A$2:$C$37,3,0)</f>
        <v>X80 Analog Output 8 point, 4-20 mA,non-isolated</v>
      </c>
    </row>
    <row r="1065" spans="1:7">
      <c r="A1065" s="6" t="s">
        <v>81</v>
      </c>
      <c r="B1065" s="9" t="s">
        <v>69</v>
      </c>
      <c r="C1065" s="9" t="s">
        <v>63</v>
      </c>
      <c r="D1065" s="9" t="str">
        <f>VLOOKUP(F1065,Descriptions!$A$2:$C$37,2,0)</f>
        <v>Cordset</v>
      </c>
      <c r="E1065" s="9">
        <v>8</v>
      </c>
      <c r="F1065" s="15" t="s">
        <v>194</v>
      </c>
      <c r="G1065" s="16" t="str">
        <f>VLOOKUP(F1065,Descriptions!$A$2:$C$37,3,0)</f>
        <v>Custom Cord - Type 4</v>
      </c>
    </row>
    <row r="1066" spans="1:7">
      <c r="A1066" s="6" t="s">
        <v>81</v>
      </c>
      <c r="B1066" s="9" t="s">
        <v>69</v>
      </c>
      <c r="C1066" s="9" t="s">
        <v>63</v>
      </c>
      <c r="D1066" s="9" t="str">
        <f>VLOOKUP(F1066,Descriptions!$A$2:$C$37,2,0)</f>
        <v>Space</v>
      </c>
      <c r="E1066" s="9">
        <v>9</v>
      </c>
      <c r="F1066" s="15" t="s">
        <v>34</v>
      </c>
      <c r="G1066" s="16" t="str">
        <f>VLOOKUP(F1066,Descriptions!$A$2:$C$37,3,0)</f>
        <v>Empty Module with hinged cover</v>
      </c>
    </row>
    <row r="1067" spans="1:7">
      <c r="A1067" s="6" t="s">
        <v>81</v>
      </c>
      <c r="B1067" s="9" t="s">
        <v>69</v>
      </c>
      <c r="C1067" s="9" t="s">
        <v>63</v>
      </c>
      <c r="D1067" s="9" t="str">
        <f>VLOOKUP(F1067,Descriptions!$A$2:$C$37,2,0)</f>
        <v>Space</v>
      </c>
      <c r="E1067" s="9">
        <v>10</v>
      </c>
      <c r="F1067" s="15" t="s">
        <v>34</v>
      </c>
      <c r="G1067" s="16" t="str">
        <f>VLOOKUP(F1067,Descriptions!$A$2:$C$37,3,0)</f>
        <v>Empty Module with hinged cover</v>
      </c>
    </row>
    <row r="1068" spans="1:7">
      <c r="A1068" s="6" t="s">
        <v>81</v>
      </c>
      <c r="B1068" s="9" t="s">
        <v>69</v>
      </c>
      <c r="C1068" s="9" t="s">
        <v>63</v>
      </c>
      <c r="D1068" s="9" t="str">
        <f>VLOOKUP(F1068,Descriptions!$A$2:$C$37,2,0)</f>
        <v>Space</v>
      </c>
      <c r="E1068" s="9">
        <v>11</v>
      </c>
      <c r="F1068" s="15" t="s">
        <v>34</v>
      </c>
      <c r="G1068" s="16" t="str">
        <f>VLOOKUP(F1068,Descriptions!$A$2:$C$37,3,0)</f>
        <v>Empty Module with hinged cover</v>
      </c>
    </row>
    <row r="1069" spans="1:7">
      <c r="A1069" s="6" t="s">
        <v>81</v>
      </c>
      <c r="B1069" s="9" t="s">
        <v>70</v>
      </c>
      <c r="C1069" s="9" t="s">
        <v>64</v>
      </c>
      <c r="D1069" s="9" t="str">
        <f>VLOOKUP(F1069,Descriptions!$A$2:$C$37,2,0)</f>
        <v>Rack</v>
      </c>
      <c r="E1069" s="9" t="s">
        <v>3</v>
      </c>
      <c r="F1069" s="15" t="s">
        <v>18</v>
      </c>
      <c r="G1069" s="16" t="str">
        <f>VLOOKUP(F1069,Descriptions!$A$2:$C$37,3,0)</f>
        <v>X80 Xbus 12 Slot Rack</v>
      </c>
    </row>
    <row r="1070" spans="1:7">
      <c r="A1070" s="6" t="s">
        <v>81</v>
      </c>
      <c r="B1070" s="9" t="s">
        <v>70</v>
      </c>
      <c r="C1070" s="9" t="s">
        <v>64</v>
      </c>
      <c r="D1070" s="9" t="str">
        <f>VLOOKUP(F1070,Descriptions!$A$2:$C$37,2,0)</f>
        <v>PS</v>
      </c>
      <c r="E1070" s="9" t="s">
        <v>3</v>
      </c>
      <c r="F1070" s="15" t="s">
        <v>103</v>
      </c>
      <c r="G1070" s="16" t="str">
        <f>VLOOKUP(F1070,Descriptions!$A$2:$C$37,3,0)</f>
        <v>X80 Power Supply module 24 VDC - 31.2 W</v>
      </c>
    </row>
    <row r="1071" spans="1:7">
      <c r="A1071" s="6" t="s">
        <v>81</v>
      </c>
      <c r="B1071" s="9" t="s">
        <v>70</v>
      </c>
      <c r="C1071" s="9" t="s">
        <v>64</v>
      </c>
      <c r="D1071" s="9" t="str">
        <f>VLOOKUP(F1071,Descriptions!$A$2:$C$37,2,0)</f>
        <v>Comm</v>
      </c>
      <c r="E1071" s="9">
        <v>0</v>
      </c>
      <c r="F1071" s="15" t="s">
        <v>119</v>
      </c>
      <c r="G1071" s="16" t="str">
        <f>VLOOKUP(F1071,Descriptions!$A$2:$C$37,3,0)</f>
        <v>X80 Ethernet RIO drop adaptor</v>
      </c>
    </row>
    <row r="1072" spans="1:7">
      <c r="A1072" s="6" t="s">
        <v>81</v>
      </c>
      <c r="B1072" s="9" t="s">
        <v>70</v>
      </c>
      <c r="C1072" s="9" t="s">
        <v>64</v>
      </c>
      <c r="D1072" s="9" t="str">
        <f>VLOOKUP(F1072,Descriptions!$A$2:$C$37,2,0)</f>
        <v>DI</v>
      </c>
      <c r="E1072" s="9">
        <v>1</v>
      </c>
      <c r="F1072" s="15" t="s">
        <v>20</v>
      </c>
      <c r="G1072" s="16" t="str">
        <f>VLOOKUP(F1072,Descriptions!$A$2:$C$37,3,0)</f>
        <v>X80 Discrete Input, 16 point, 110 VAC</v>
      </c>
    </row>
    <row r="1073" spans="1:7">
      <c r="A1073" s="6" t="s">
        <v>81</v>
      </c>
      <c r="B1073" s="9" t="s">
        <v>70</v>
      </c>
      <c r="C1073" s="9" t="s">
        <v>64</v>
      </c>
      <c r="D1073" s="9" t="str">
        <f>VLOOKUP(F1073,Descriptions!$A$2:$C$37,2,0)</f>
        <v>Cordset</v>
      </c>
      <c r="E1073" s="9">
        <v>1</v>
      </c>
      <c r="F1073" s="15" t="s">
        <v>191</v>
      </c>
      <c r="G1073" s="16" t="str">
        <f>VLOOKUP(F1073,Descriptions!$A$2:$C$37,3,0)</f>
        <v>Custom Cord - Type 1</v>
      </c>
    </row>
    <row r="1074" spans="1:7">
      <c r="A1074" s="6" t="s">
        <v>81</v>
      </c>
      <c r="B1074" s="9" t="s">
        <v>70</v>
      </c>
      <c r="C1074" s="9" t="s">
        <v>64</v>
      </c>
      <c r="D1074" s="9" t="str">
        <f>VLOOKUP(F1074,Descriptions!$A$2:$C$37,2,0)</f>
        <v>DI</v>
      </c>
      <c r="E1074" s="9">
        <v>2</v>
      </c>
      <c r="F1074" s="15" t="s">
        <v>20</v>
      </c>
      <c r="G1074" s="16" t="str">
        <f>VLOOKUP(F1074,Descriptions!$A$2:$C$37,3,0)</f>
        <v>X80 Discrete Input, 16 point, 110 VAC</v>
      </c>
    </row>
    <row r="1075" spans="1:7">
      <c r="A1075" s="6" t="s">
        <v>81</v>
      </c>
      <c r="B1075" s="9" t="s">
        <v>70</v>
      </c>
      <c r="C1075" s="9" t="s">
        <v>64</v>
      </c>
      <c r="D1075" s="9" t="str">
        <f>VLOOKUP(F1075,Descriptions!$A$2:$C$37,2,0)</f>
        <v>Cordset</v>
      </c>
      <c r="E1075" s="9">
        <v>2</v>
      </c>
      <c r="F1075" s="15" t="s">
        <v>191</v>
      </c>
      <c r="G1075" s="16" t="str">
        <f>VLOOKUP(F1075,Descriptions!$A$2:$C$37,3,0)</f>
        <v>Custom Cord - Type 1</v>
      </c>
    </row>
    <row r="1076" spans="1:7">
      <c r="A1076" s="6" t="s">
        <v>81</v>
      </c>
      <c r="B1076" s="9" t="s">
        <v>70</v>
      </c>
      <c r="C1076" s="9" t="s">
        <v>64</v>
      </c>
      <c r="D1076" s="9" t="str">
        <f>VLOOKUP(F1076,Descriptions!$A$2:$C$37,2,0)</f>
        <v>DI</v>
      </c>
      <c r="E1076" s="9">
        <v>3</v>
      </c>
      <c r="F1076" s="15" t="s">
        <v>20</v>
      </c>
      <c r="G1076" s="16" t="str">
        <f>VLOOKUP(F1076,Descriptions!$A$2:$C$37,3,0)</f>
        <v>X80 Discrete Input, 16 point, 110 VAC</v>
      </c>
    </row>
    <row r="1077" spans="1:7">
      <c r="A1077" s="6" t="s">
        <v>81</v>
      </c>
      <c r="B1077" s="9" t="s">
        <v>70</v>
      </c>
      <c r="C1077" s="9" t="s">
        <v>64</v>
      </c>
      <c r="D1077" s="9" t="str">
        <f>VLOOKUP(F1077,Descriptions!$A$2:$C$37,2,0)</f>
        <v>Cordset</v>
      </c>
      <c r="E1077" s="9">
        <v>3</v>
      </c>
      <c r="F1077" s="15" t="s">
        <v>191</v>
      </c>
      <c r="G1077" s="16" t="str">
        <f>VLOOKUP(F1077,Descriptions!$A$2:$C$37,3,0)</f>
        <v>Custom Cord - Type 1</v>
      </c>
    </row>
    <row r="1078" spans="1:7">
      <c r="A1078" s="6" t="s">
        <v>81</v>
      </c>
      <c r="B1078" s="9" t="s">
        <v>70</v>
      </c>
      <c r="C1078" s="9" t="s">
        <v>64</v>
      </c>
      <c r="D1078" s="9" t="str">
        <f>VLOOKUP(F1078,Descriptions!$A$2:$C$37,2,0)</f>
        <v>DI</v>
      </c>
      <c r="E1078" s="9">
        <v>4</v>
      </c>
      <c r="F1078" s="15" t="s">
        <v>20</v>
      </c>
      <c r="G1078" s="16" t="str">
        <f>VLOOKUP(F1078,Descriptions!$A$2:$C$37,3,0)</f>
        <v>X80 Discrete Input, 16 point, 110 VAC</v>
      </c>
    </row>
    <row r="1079" spans="1:7">
      <c r="A1079" s="6" t="s">
        <v>81</v>
      </c>
      <c r="B1079" s="9" t="s">
        <v>70</v>
      </c>
      <c r="C1079" s="9" t="s">
        <v>64</v>
      </c>
      <c r="D1079" s="9" t="str">
        <f>VLOOKUP(F1079,Descriptions!$A$2:$C$37,2,0)</f>
        <v>Cordset</v>
      </c>
      <c r="E1079" s="9">
        <v>4</v>
      </c>
      <c r="F1079" s="15" t="s">
        <v>191</v>
      </c>
      <c r="G1079" s="16" t="str">
        <f>VLOOKUP(F1079,Descriptions!$A$2:$C$37,3,0)</f>
        <v>Custom Cord - Type 1</v>
      </c>
    </row>
    <row r="1080" spans="1:7">
      <c r="A1080" s="6" t="s">
        <v>81</v>
      </c>
      <c r="B1080" s="9" t="s">
        <v>70</v>
      </c>
      <c r="C1080" s="9" t="s">
        <v>64</v>
      </c>
      <c r="D1080" s="9" t="str">
        <f>VLOOKUP(F1080,Descriptions!$A$2:$C$37,2,0)</f>
        <v>DI</v>
      </c>
      <c r="E1080" s="9">
        <v>5</v>
      </c>
      <c r="F1080" s="15" t="s">
        <v>20</v>
      </c>
      <c r="G1080" s="16" t="str">
        <f>VLOOKUP(F1080,Descriptions!$A$2:$C$37,3,0)</f>
        <v>X80 Discrete Input, 16 point, 110 VAC</v>
      </c>
    </row>
    <row r="1081" spans="1:7">
      <c r="A1081" s="6" t="s">
        <v>81</v>
      </c>
      <c r="B1081" s="9" t="s">
        <v>70</v>
      </c>
      <c r="C1081" s="9" t="s">
        <v>64</v>
      </c>
      <c r="D1081" s="9" t="str">
        <f>VLOOKUP(F1081,Descriptions!$A$2:$C$37,2,0)</f>
        <v>Cordset</v>
      </c>
      <c r="E1081" s="9">
        <v>5</v>
      </c>
      <c r="F1081" s="15" t="s">
        <v>191</v>
      </c>
      <c r="G1081" s="16" t="str">
        <f>VLOOKUP(F1081,Descriptions!$A$2:$C$37,3,0)</f>
        <v>Custom Cord - Type 1</v>
      </c>
    </row>
    <row r="1082" spans="1:7">
      <c r="A1082" s="6" t="s">
        <v>81</v>
      </c>
      <c r="B1082" s="9" t="s">
        <v>70</v>
      </c>
      <c r="C1082" s="9" t="s">
        <v>64</v>
      </c>
      <c r="D1082" s="9" t="str">
        <f>VLOOKUP(F1082,Descriptions!$A$2:$C$37,2,0)</f>
        <v>DI</v>
      </c>
      <c r="E1082" s="9">
        <v>6</v>
      </c>
      <c r="F1082" s="15" t="s">
        <v>20</v>
      </c>
      <c r="G1082" s="16" t="str">
        <f>VLOOKUP(F1082,Descriptions!$A$2:$C$37,3,0)</f>
        <v>X80 Discrete Input, 16 point, 110 VAC</v>
      </c>
    </row>
    <row r="1083" spans="1:7">
      <c r="A1083" s="6" t="s">
        <v>81</v>
      </c>
      <c r="B1083" s="9" t="s">
        <v>70</v>
      </c>
      <c r="C1083" s="9" t="s">
        <v>64</v>
      </c>
      <c r="D1083" s="9" t="str">
        <f>VLOOKUP(F1083,Descriptions!$A$2:$C$37,2,0)</f>
        <v>Cordset</v>
      </c>
      <c r="E1083" s="9">
        <v>6</v>
      </c>
      <c r="F1083" s="15" t="s">
        <v>191</v>
      </c>
      <c r="G1083" s="16" t="str">
        <f>VLOOKUP(F1083,Descriptions!$A$2:$C$37,3,0)</f>
        <v>Custom Cord - Type 1</v>
      </c>
    </row>
    <row r="1084" spans="1:7">
      <c r="A1084" s="6" t="s">
        <v>81</v>
      </c>
      <c r="B1084" s="9" t="s">
        <v>70</v>
      </c>
      <c r="C1084" s="9" t="s">
        <v>64</v>
      </c>
      <c r="D1084" s="9" t="str">
        <f>VLOOKUP(F1084,Descriptions!$A$2:$C$37,2,0)</f>
        <v>DI</v>
      </c>
      <c r="E1084" s="9">
        <v>7</v>
      </c>
      <c r="F1084" s="15" t="s">
        <v>20</v>
      </c>
      <c r="G1084" s="16" t="str">
        <f>VLOOKUP(F1084,Descriptions!$A$2:$C$37,3,0)</f>
        <v>X80 Discrete Input, 16 point, 110 VAC</v>
      </c>
    </row>
    <row r="1085" spans="1:7">
      <c r="A1085" s="6" t="s">
        <v>81</v>
      </c>
      <c r="B1085" s="9" t="s">
        <v>70</v>
      </c>
      <c r="C1085" s="9" t="s">
        <v>64</v>
      </c>
      <c r="D1085" s="9" t="str">
        <f>VLOOKUP(F1085,Descriptions!$A$2:$C$37,2,0)</f>
        <v>Cordset</v>
      </c>
      <c r="E1085" s="9">
        <v>7</v>
      </c>
      <c r="F1085" s="15" t="s">
        <v>191</v>
      </c>
      <c r="G1085" s="16" t="str">
        <f>VLOOKUP(F1085,Descriptions!$A$2:$C$37,3,0)</f>
        <v>Custom Cord - Type 1</v>
      </c>
    </row>
    <row r="1086" spans="1:7">
      <c r="A1086" s="6" t="s">
        <v>81</v>
      </c>
      <c r="B1086" s="9" t="s">
        <v>70</v>
      </c>
      <c r="C1086" s="9" t="s">
        <v>64</v>
      </c>
      <c r="D1086" s="9" t="str">
        <f>VLOOKUP(F1086,Descriptions!$A$2:$C$37,2,0)</f>
        <v>DI</v>
      </c>
      <c r="E1086" s="9">
        <v>8</v>
      </c>
      <c r="F1086" s="15" t="s">
        <v>20</v>
      </c>
      <c r="G1086" s="16" t="str">
        <f>VLOOKUP(F1086,Descriptions!$A$2:$C$37,3,0)</f>
        <v>X80 Discrete Input, 16 point, 110 VAC</v>
      </c>
    </row>
    <row r="1087" spans="1:7">
      <c r="A1087" s="6" t="s">
        <v>81</v>
      </c>
      <c r="B1087" s="9" t="s">
        <v>70</v>
      </c>
      <c r="C1087" s="9" t="s">
        <v>64</v>
      </c>
      <c r="D1087" s="9" t="str">
        <f>VLOOKUP(F1087,Descriptions!$A$2:$C$37,2,0)</f>
        <v>Cordset</v>
      </c>
      <c r="E1087" s="9">
        <v>8</v>
      </c>
      <c r="F1087" s="15" t="s">
        <v>191</v>
      </c>
      <c r="G1087" s="16" t="str">
        <f>VLOOKUP(F1087,Descriptions!$A$2:$C$37,3,0)</f>
        <v>Custom Cord - Type 1</v>
      </c>
    </row>
    <row r="1088" spans="1:7">
      <c r="A1088" s="6" t="s">
        <v>81</v>
      </c>
      <c r="B1088" s="9" t="s">
        <v>70</v>
      </c>
      <c r="C1088" s="9" t="s">
        <v>64</v>
      </c>
      <c r="D1088" s="9" t="str">
        <f>VLOOKUP(F1088,Descriptions!$A$2:$C$37,2,0)</f>
        <v>DI</v>
      </c>
      <c r="E1088" s="9">
        <v>9</v>
      </c>
      <c r="F1088" s="15" t="s">
        <v>20</v>
      </c>
      <c r="G1088" s="16" t="str">
        <f>VLOOKUP(F1088,Descriptions!$A$2:$C$37,3,0)</f>
        <v>X80 Discrete Input, 16 point, 110 VAC</v>
      </c>
    </row>
    <row r="1089" spans="1:7">
      <c r="A1089" s="6" t="s">
        <v>81</v>
      </c>
      <c r="B1089" s="9" t="s">
        <v>70</v>
      </c>
      <c r="C1089" s="9" t="s">
        <v>64</v>
      </c>
      <c r="D1089" s="9" t="str">
        <f>VLOOKUP(F1089,Descriptions!$A$2:$C$37,2,0)</f>
        <v>Cordset</v>
      </c>
      <c r="E1089" s="9">
        <v>9</v>
      </c>
      <c r="F1089" s="15" t="s">
        <v>191</v>
      </c>
      <c r="G1089" s="16" t="str">
        <f>VLOOKUP(F1089,Descriptions!$A$2:$C$37,3,0)</f>
        <v>Custom Cord - Type 1</v>
      </c>
    </row>
    <row r="1090" spans="1:7">
      <c r="A1090" s="6" t="s">
        <v>81</v>
      </c>
      <c r="B1090" s="9" t="s">
        <v>70</v>
      </c>
      <c r="C1090" s="9" t="s">
        <v>64</v>
      </c>
      <c r="D1090" s="9" t="str">
        <f>VLOOKUP(F1090,Descriptions!$A$2:$C$37,2,0)</f>
        <v>DI</v>
      </c>
      <c r="E1090" s="9">
        <v>10</v>
      </c>
      <c r="F1090" s="15" t="s">
        <v>20</v>
      </c>
      <c r="G1090" s="16" t="str">
        <f>VLOOKUP(F1090,Descriptions!$A$2:$C$37,3,0)</f>
        <v>X80 Discrete Input, 16 point, 110 VAC</v>
      </c>
    </row>
    <row r="1091" spans="1:7">
      <c r="A1091" s="6" t="s">
        <v>81</v>
      </c>
      <c r="B1091" s="9" t="s">
        <v>70</v>
      </c>
      <c r="C1091" s="9" t="s">
        <v>64</v>
      </c>
      <c r="D1091" s="9" t="str">
        <f>VLOOKUP(F1091,Descriptions!$A$2:$C$37,2,0)</f>
        <v>Cordset</v>
      </c>
      <c r="E1091" s="9">
        <v>10</v>
      </c>
      <c r="F1091" s="15" t="s">
        <v>191</v>
      </c>
      <c r="G1091" s="16" t="str">
        <f>VLOOKUP(F1091,Descriptions!$A$2:$C$37,3,0)</f>
        <v>Custom Cord - Type 1</v>
      </c>
    </row>
    <row r="1092" spans="1:7">
      <c r="A1092" s="6" t="s">
        <v>81</v>
      </c>
      <c r="B1092" s="9" t="s">
        <v>70</v>
      </c>
      <c r="C1092" s="9" t="s">
        <v>64</v>
      </c>
      <c r="D1092" s="9" t="str">
        <f>VLOOKUP(F1092,Descriptions!$A$2:$C$37,2,0)</f>
        <v>Space</v>
      </c>
      <c r="E1092" s="9">
        <v>11</v>
      </c>
      <c r="F1092" s="15" t="s">
        <v>34</v>
      </c>
      <c r="G1092" s="16" t="str">
        <f>VLOOKUP(F1092,Descriptions!$A$2:$C$37,3,0)</f>
        <v>Empty Module with hinged cover</v>
      </c>
    </row>
    <row r="1093" spans="1:7">
      <c r="A1093" s="6" t="s">
        <v>81</v>
      </c>
      <c r="B1093" s="9" t="s">
        <v>60</v>
      </c>
      <c r="C1093" s="9" t="s">
        <v>64</v>
      </c>
      <c r="D1093" s="9" t="str">
        <f>VLOOKUP(F1093,Descriptions!$A$2:$C$37,2,0)</f>
        <v>Accessory</v>
      </c>
      <c r="E1093" s="9" t="s">
        <v>3</v>
      </c>
      <c r="F1093" s="15" t="s">
        <v>16</v>
      </c>
      <c r="G1093" s="16" t="str">
        <f>VLOOKUP(F1093,Descriptions!$A$2:$C$37,3,0)</f>
        <v>X80 Backplane extension cable - 0.8 m</v>
      </c>
    </row>
    <row r="1094" spans="1:7">
      <c r="A1094" s="6" t="s">
        <v>81</v>
      </c>
      <c r="B1094" s="9" t="s">
        <v>73</v>
      </c>
      <c r="C1094" s="9" t="s">
        <v>64</v>
      </c>
      <c r="D1094" s="9" t="str">
        <f>VLOOKUP(F1094,Descriptions!$A$2:$C$37,2,0)</f>
        <v>Accessory</v>
      </c>
      <c r="E1094" s="9" t="s">
        <v>3</v>
      </c>
      <c r="F1094" s="15" t="s">
        <v>33</v>
      </c>
      <c r="G1094" s="16" t="str">
        <f>VLOOKUP(F1094,Descriptions!$A$2:$C$37,3,0)</f>
        <v>X80 Backplane expander module</v>
      </c>
    </row>
    <row r="1095" spans="1:7">
      <c r="A1095" s="6" t="s">
        <v>81</v>
      </c>
      <c r="B1095" s="9" t="s">
        <v>73</v>
      </c>
      <c r="C1095" s="9" t="s">
        <v>64</v>
      </c>
      <c r="D1095" s="9" t="str">
        <f>VLOOKUP(F1095,Descriptions!$A$2:$C$37,2,0)</f>
        <v>Accessory</v>
      </c>
      <c r="E1095" s="9" t="s">
        <v>3</v>
      </c>
      <c r="F1095" s="15" t="s">
        <v>15</v>
      </c>
      <c r="G1095" s="16" t="str">
        <f>VLOOKUP(F1095,Descriptions!$A$2:$C$37,3,0)</f>
        <v>X80 Line Terminators - for rack end - set of 2</v>
      </c>
    </row>
    <row r="1096" spans="1:7">
      <c r="A1096" s="6" t="s">
        <v>81</v>
      </c>
      <c r="B1096" s="9" t="s">
        <v>71</v>
      </c>
      <c r="C1096" s="9" t="s">
        <v>64</v>
      </c>
      <c r="D1096" s="9" t="str">
        <f>VLOOKUP(F1096,Descriptions!$A$2:$C$37,2,0)</f>
        <v>Rack</v>
      </c>
      <c r="E1096" s="9" t="s">
        <v>3</v>
      </c>
      <c r="F1096" s="15" t="s">
        <v>18</v>
      </c>
      <c r="G1096" s="16" t="str">
        <f>VLOOKUP(F1096,Descriptions!$A$2:$C$37,3,0)</f>
        <v>X80 Xbus 12 Slot Rack</v>
      </c>
    </row>
    <row r="1097" spans="1:7">
      <c r="A1097" s="6" t="s">
        <v>81</v>
      </c>
      <c r="B1097" s="9" t="s">
        <v>71</v>
      </c>
      <c r="C1097" s="9" t="s">
        <v>64</v>
      </c>
      <c r="D1097" s="9" t="str">
        <f>VLOOKUP(F1097,Descriptions!$A$2:$C$37,2,0)</f>
        <v>PS</v>
      </c>
      <c r="E1097" s="9" t="s">
        <v>3</v>
      </c>
      <c r="F1097" s="15" t="s">
        <v>103</v>
      </c>
      <c r="G1097" s="16" t="str">
        <f>VLOOKUP(F1097,Descriptions!$A$2:$C$37,3,0)</f>
        <v>X80 Power Supply module 24 VDC - 31.2 W</v>
      </c>
    </row>
    <row r="1098" spans="1:7">
      <c r="A1098" s="6" t="s">
        <v>81</v>
      </c>
      <c r="B1098" s="9" t="s">
        <v>71</v>
      </c>
      <c r="C1098" s="9" t="s">
        <v>64</v>
      </c>
      <c r="D1098" s="9" t="str">
        <f>VLOOKUP(F1098,Descriptions!$A$2:$C$37,2,0)</f>
        <v>DI</v>
      </c>
      <c r="E1098" s="9">
        <v>0</v>
      </c>
      <c r="F1098" s="15" t="s">
        <v>21</v>
      </c>
      <c r="G1098" s="16" t="str">
        <f>VLOOKUP(F1098,Descriptions!$A$2:$C$37,3,0)</f>
        <v>X80 Discrete Input, 32 point, 24 VDC</v>
      </c>
    </row>
    <row r="1099" spans="1:7">
      <c r="A1099" s="6" t="s">
        <v>81</v>
      </c>
      <c r="B1099" s="9" t="s">
        <v>71</v>
      </c>
      <c r="C1099" s="9" t="s">
        <v>64</v>
      </c>
      <c r="D1099" s="9" t="str">
        <f>VLOOKUP(F1099,Descriptions!$A$2:$C$37,2,0)</f>
        <v>Cordset</v>
      </c>
      <c r="E1099" s="9">
        <v>0</v>
      </c>
      <c r="F1099" s="15" t="s">
        <v>26</v>
      </c>
      <c r="G1099" s="16" t="str">
        <f>VLOOKUP(F1099,Descriptions!$A$2:$C$37,3,0)</f>
        <v xml:space="preserve">40-way Terminal Cord Set </v>
      </c>
    </row>
    <row r="1100" spans="1:7">
      <c r="A1100" s="6" t="s">
        <v>81</v>
      </c>
      <c r="B1100" s="9" t="s">
        <v>71</v>
      </c>
      <c r="C1100" s="9" t="s">
        <v>64</v>
      </c>
      <c r="D1100" s="9" t="str">
        <f>VLOOKUP(F1100,Descriptions!$A$2:$C$37,2,0)</f>
        <v>DO</v>
      </c>
      <c r="E1100" s="9">
        <v>1</v>
      </c>
      <c r="F1100" s="15" t="s">
        <v>22</v>
      </c>
      <c r="G1100" s="16" t="str">
        <f>VLOOKUP(F1100,Descriptions!$A$2:$C$37,3,0)</f>
        <v>X80 Discrete Output, 16 point, 24 VDC</v>
      </c>
    </row>
    <row r="1101" spans="1:7">
      <c r="A1101" s="6" t="s">
        <v>81</v>
      </c>
      <c r="B1101" s="9" t="s">
        <v>71</v>
      </c>
      <c r="C1101" s="9" t="s">
        <v>64</v>
      </c>
      <c r="D1101" s="9" t="str">
        <f>VLOOKUP(F1101,Descriptions!$A$2:$C$37,2,0)</f>
        <v>Cordset</v>
      </c>
      <c r="E1101" s="9">
        <v>1</v>
      </c>
      <c r="F1101" s="15" t="s">
        <v>192</v>
      </c>
      <c r="G1101" s="16" t="str">
        <f>VLOOKUP(F1101,Descriptions!$A$2:$C$37,3,0)</f>
        <v>Custom Cord - Type 2</v>
      </c>
    </row>
    <row r="1102" spans="1:7">
      <c r="A1102" s="6" t="s">
        <v>81</v>
      </c>
      <c r="B1102" s="9" t="s">
        <v>71</v>
      </c>
      <c r="C1102" s="9" t="s">
        <v>64</v>
      </c>
      <c r="D1102" s="9" t="str">
        <f>VLOOKUP(F1102,Descriptions!$A$2:$C$37,2,0)</f>
        <v>DO</v>
      </c>
      <c r="E1102" s="9">
        <v>2</v>
      </c>
      <c r="F1102" s="15" t="s">
        <v>22</v>
      </c>
      <c r="G1102" s="16" t="str">
        <f>VLOOKUP(F1102,Descriptions!$A$2:$C$37,3,0)</f>
        <v>X80 Discrete Output, 16 point, 24 VDC</v>
      </c>
    </row>
    <row r="1103" spans="1:7">
      <c r="A1103" s="6" t="s">
        <v>81</v>
      </c>
      <c r="B1103" s="9" t="s">
        <v>71</v>
      </c>
      <c r="C1103" s="9" t="s">
        <v>64</v>
      </c>
      <c r="D1103" s="9" t="str">
        <f>VLOOKUP(F1103,Descriptions!$A$2:$C$37,2,0)</f>
        <v>Cordset</v>
      </c>
      <c r="E1103" s="9">
        <v>2</v>
      </c>
      <c r="F1103" s="15" t="s">
        <v>192</v>
      </c>
      <c r="G1103" s="16" t="str">
        <f>VLOOKUP(F1103,Descriptions!$A$2:$C$37,3,0)</f>
        <v>Custom Cord - Type 2</v>
      </c>
    </row>
    <row r="1104" spans="1:7">
      <c r="A1104" s="6" t="s">
        <v>81</v>
      </c>
      <c r="B1104" s="9" t="s">
        <v>71</v>
      </c>
      <c r="C1104" s="9" t="s">
        <v>64</v>
      </c>
      <c r="D1104" s="9" t="str">
        <f>VLOOKUP(F1104,Descriptions!$A$2:$C$37,2,0)</f>
        <v>DO</v>
      </c>
      <c r="E1104" s="9">
        <v>2</v>
      </c>
      <c r="F1104" s="15" t="s">
        <v>22</v>
      </c>
      <c r="G1104" s="16" t="str">
        <f>VLOOKUP(F1104,Descriptions!$A$2:$C$37,3,0)</f>
        <v>X80 Discrete Output, 16 point, 24 VDC</v>
      </c>
    </row>
    <row r="1105" spans="1:7">
      <c r="A1105" s="6" t="s">
        <v>81</v>
      </c>
      <c r="B1105" s="9" t="s">
        <v>71</v>
      </c>
      <c r="C1105" s="9" t="s">
        <v>64</v>
      </c>
      <c r="D1105" s="9" t="str">
        <f>VLOOKUP(F1105,Descriptions!$A$2:$C$37,2,0)</f>
        <v>Cordset</v>
      </c>
      <c r="E1105" s="9">
        <v>2</v>
      </c>
      <c r="F1105" s="15" t="s">
        <v>192</v>
      </c>
      <c r="G1105" s="16" t="str">
        <f>VLOOKUP(F1105,Descriptions!$A$2:$C$37,3,0)</f>
        <v>Custom Cord - Type 2</v>
      </c>
    </row>
    <row r="1106" spans="1:7">
      <c r="A1106" s="6" t="s">
        <v>81</v>
      </c>
      <c r="B1106" s="9" t="s">
        <v>71</v>
      </c>
      <c r="C1106" s="9" t="s">
        <v>64</v>
      </c>
      <c r="D1106" s="9" t="str">
        <f>VLOOKUP(F1106,Descriptions!$A$2:$C$37,2,0)</f>
        <v>Space</v>
      </c>
      <c r="E1106" s="9">
        <v>4</v>
      </c>
      <c r="F1106" s="15" t="s">
        <v>34</v>
      </c>
      <c r="G1106" s="16" t="str">
        <f>VLOOKUP(F1106,Descriptions!$A$2:$C$37,3,0)</f>
        <v>Empty Module with hinged cover</v>
      </c>
    </row>
    <row r="1107" spans="1:7">
      <c r="A1107" s="6" t="s">
        <v>81</v>
      </c>
      <c r="B1107" s="9" t="s">
        <v>71</v>
      </c>
      <c r="C1107" s="9" t="s">
        <v>64</v>
      </c>
      <c r="D1107" s="9" t="str">
        <f>VLOOKUP(F1107,Descriptions!$A$2:$C$37,2,0)</f>
        <v>Space</v>
      </c>
      <c r="E1107" s="9">
        <v>5</v>
      </c>
      <c r="F1107" s="15" t="s">
        <v>34</v>
      </c>
      <c r="G1107" s="16" t="str">
        <f>VLOOKUP(F1107,Descriptions!$A$2:$C$37,3,0)</f>
        <v>Empty Module with hinged cover</v>
      </c>
    </row>
    <row r="1108" spans="1:7">
      <c r="A1108" s="6" t="s">
        <v>81</v>
      </c>
      <c r="B1108" s="9" t="s">
        <v>71</v>
      </c>
      <c r="C1108" s="9" t="s">
        <v>64</v>
      </c>
      <c r="D1108" s="9" t="str">
        <f>VLOOKUP(F1108,Descriptions!$A$2:$C$37,2,0)</f>
        <v>AI</v>
      </c>
      <c r="E1108" s="9">
        <v>6</v>
      </c>
      <c r="F1108" s="15" t="s">
        <v>23</v>
      </c>
      <c r="G1108" s="16" t="str">
        <f>VLOOKUP(F1108,Descriptions!$A$2:$C$37,3,0)</f>
        <v>X80 Analog Input 8 point, 4-20 mA, isolated</v>
      </c>
    </row>
    <row r="1109" spans="1:7">
      <c r="A1109" s="6" t="s">
        <v>81</v>
      </c>
      <c r="B1109" s="9" t="s">
        <v>71</v>
      </c>
      <c r="C1109" s="9" t="s">
        <v>64</v>
      </c>
      <c r="D1109" s="9" t="str">
        <f>VLOOKUP(F1109,Descriptions!$A$2:$C$37,2,0)</f>
        <v>Cordset</v>
      </c>
      <c r="E1109" s="9">
        <v>6</v>
      </c>
      <c r="F1109" s="15" t="s">
        <v>193</v>
      </c>
      <c r="G1109" s="16" t="str">
        <f>VLOOKUP(F1109,Descriptions!$A$2:$C$37,3,0)</f>
        <v>Custom Cord - Type 3</v>
      </c>
    </row>
    <row r="1110" spans="1:7">
      <c r="A1110" s="6" t="s">
        <v>81</v>
      </c>
      <c r="B1110" s="9" t="s">
        <v>71</v>
      </c>
      <c r="C1110" s="9" t="s">
        <v>64</v>
      </c>
      <c r="D1110" s="9" t="str">
        <f>VLOOKUP(F1110,Descriptions!$A$2:$C$37,2,0)</f>
        <v>AI</v>
      </c>
      <c r="E1110" s="9">
        <v>7</v>
      </c>
      <c r="F1110" s="15" t="s">
        <v>23</v>
      </c>
      <c r="G1110" s="16" t="str">
        <f>VLOOKUP(F1110,Descriptions!$A$2:$C$37,3,0)</f>
        <v>X80 Analog Input 8 point, 4-20 mA, isolated</v>
      </c>
    </row>
    <row r="1111" spans="1:7">
      <c r="A1111" s="6" t="s">
        <v>81</v>
      </c>
      <c r="B1111" s="9" t="s">
        <v>71</v>
      </c>
      <c r="C1111" s="9" t="s">
        <v>64</v>
      </c>
      <c r="D1111" s="9" t="str">
        <f>VLOOKUP(F1111,Descriptions!$A$2:$C$37,2,0)</f>
        <v>Cordset</v>
      </c>
      <c r="E1111" s="9">
        <v>7</v>
      </c>
      <c r="F1111" s="15" t="s">
        <v>193</v>
      </c>
      <c r="G1111" s="16" t="str">
        <f>VLOOKUP(F1111,Descriptions!$A$2:$C$37,3,0)</f>
        <v>Custom Cord - Type 3</v>
      </c>
    </row>
    <row r="1112" spans="1:7">
      <c r="A1112" s="6" t="s">
        <v>81</v>
      </c>
      <c r="B1112" s="9" t="s">
        <v>71</v>
      </c>
      <c r="C1112" s="9" t="s">
        <v>64</v>
      </c>
      <c r="D1112" s="9" t="str">
        <f>VLOOKUP(F1112,Descriptions!$A$2:$C$37,2,0)</f>
        <v>AI</v>
      </c>
      <c r="E1112" s="9">
        <v>8</v>
      </c>
      <c r="F1112" s="15" t="s">
        <v>23</v>
      </c>
      <c r="G1112" s="16" t="str">
        <f>VLOOKUP(F1112,Descriptions!$A$2:$C$37,3,0)</f>
        <v>X80 Analog Input 8 point, 4-20 mA, isolated</v>
      </c>
    </row>
    <row r="1113" spans="1:7">
      <c r="A1113" s="6" t="s">
        <v>81</v>
      </c>
      <c r="B1113" s="9" t="s">
        <v>71</v>
      </c>
      <c r="C1113" s="9" t="s">
        <v>64</v>
      </c>
      <c r="D1113" s="9" t="str">
        <f>VLOOKUP(F1113,Descriptions!$A$2:$C$37,2,0)</f>
        <v>Cordset</v>
      </c>
      <c r="E1113" s="9">
        <v>8</v>
      </c>
      <c r="F1113" s="15" t="s">
        <v>193</v>
      </c>
      <c r="G1113" s="16" t="str">
        <f>VLOOKUP(F1113,Descriptions!$A$2:$C$37,3,0)</f>
        <v>Custom Cord - Type 3</v>
      </c>
    </row>
    <row r="1114" spans="1:7">
      <c r="A1114" s="6" t="s">
        <v>81</v>
      </c>
      <c r="B1114" s="9" t="s">
        <v>71</v>
      </c>
      <c r="C1114" s="9" t="s">
        <v>64</v>
      </c>
      <c r="D1114" s="9" t="str">
        <f>VLOOKUP(F1114,Descriptions!$A$2:$C$37,2,0)</f>
        <v>AI</v>
      </c>
      <c r="E1114" s="9">
        <v>9</v>
      </c>
      <c r="F1114" s="15" t="s">
        <v>23</v>
      </c>
      <c r="G1114" s="16" t="str">
        <f>VLOOKUP(F1114,Descriptions!$A$2:$C$37,3,0)</f>
        <v>X80 Analog Input 8 point, 4-20 mA, isolated</v>
      </c>
    </row>
    <row r="1115" spans="1:7">
      <c r="A1115" s="6" t="s">
        <v>81</v>
      </c>
      <c r="B1115" s="9" t="s">
        <v>71</v>
      </c>
      <c r="C1115" s="9" t="s">
        <v>64</v>
      </c>
      <c r="D1115" s="9" t="str">
        <f>VLOOKUP(F1115,Descriptions!$A$2:$C$37,2,0)</f>
        <v>Cordset</v>
      </c>
      <c r="E1115" s="9">
        <v>9</v>
      </c>
      <c r="F1115" s="15" t="s">
        <v>193</v>
      </c>
      <c r="G1115" s="16" t="str">
        <f>VLOOKUP(F1115,Descriptions!$A$2:$C$37,3,0)</f>
        <v>Custom Cord - Type 3</v>
      </c>
    </row>
    <row r="1116" spans="1:7">
      <c r="A1116" s="6" t="s">
        <v>81</v>
      </c>
      <c r="B1116" s="9" t="s">
        <v>71</v>
      </c>
      <c r="C1116" s="9" t="s">
        <v>64</v>
      </c>
      <c r="D1116" s="9" t="str">
        <f>VLOOKUP(F1116,Descriptions!$A$2:$C$37,2,0)</f>
        <v>AO</v>
      </c>
      <c r="E1116" s="9">
        <v>10</v>
      </c>
      <c r="F1116" s="15" t="s">
        <v>24</v>
      </c>
      <c r="G1116" s="16" t="str">
        <f>VLOOKUP(F1116,Descriptions!$A$2:$C$37,3,0)</f>
        <v>X80 Analog Output 8 point, 4-20 mA,non-isolated</v>
      </c>
    </row>
    <row r="1117" spans="1:7">
      <c r="A1117" s="6" t="s">
        <v>81</v>
      </c>
      <c r="B1117" s="9" t="s">
        <v>71</v>
      </c>
      <c r="C1117" s="9" t="s">
        <v>64</v>
      </c>
      <c r="D1117" s="9" t="str">
        <f>VLOOKUP(F1117,Descriptions!$A$2:$C$37,2,0)</f>
        <v>Cordset</v>
      </c>
      <c r="E1117" s="9">
        <v>10</v>
      </c>
      <c r="F1117" s="15" t="s">
        <v>194</v>
      </c>
      <c r="G1117" s="16" t="str">
        <f>VLOOKUP(F1117,Descriptions!$A$2:$C$37,3,0)</f>
        <v>Custom Cord - Type 4</v>
      </c>
    </row>
    <row r="1118" spans="1:7">
      <c r="A1118" s="6" t="s">
        <v>81</v>
      </c>
      <c r="B1118" s="9" t="s">
        <v>71</v>
      </c>
      <c r="C1118" s="9" t="s">
        <v>64</v>
      </c>
      <c r="D1118" s="9" t="str">
        <f>VLOOKUP(F1118,Descriptions!$A$2:$C$37,2,0)</f>
        <v>AO</v>
      </c>
      <c r="E1118" s="9">
        <v>11</v>
      </c>
      <c r="F1118" s="15" t="s">
        <v>24</v>
      </c>
      <c r="G1118" s="16" t="str">
        <f>VLOOKUP(F1118,Descriptions!$A$2:$C$37,3,0)</f>
        <v>X80 Analog Output 8 point, 4-20 mA,non-isolated</v>
      </c>
    </row>
    <row r="1119" spans="1:7">
      <c r="A1119" s="6" t="s">
        <v>81</v>
      </c>
      <c r="B1119" s="9" t="s">
        <v>71</v>
      </c>
      <c r="C1119" s="9" t="s">
        <v>64</v>
      </c>
      <c r="D1119" s="9" t="str">
        <f>VLOOKUP(F1119,Descriptions!$A$2:$C$37,2,0)</f>
        <v>Cordset</v>
      </c>
      <c r="E1119" s="9">
        <v>11</v>
      </c>
      <c r="F1119" s="15" t="s">
        <v>194</v>
      </c>
      <c r="G1119" s="16" t="str">
        <f>VLOOKUP(F1119,Descriptions!$A$2:$C$37,3,0)</f>
        <v>Custom Cord - Type 4</v>
      </c>
    </row>
    <row r="1120" spans="1:7">
      <c r="A1120" s="6" t="s">
        <v>81</v>
      </c>
      <c r="B1120" s="9" t="s">
        <v>71</v>
      </c>
      <c r="C1120" s="9" t="s">
        <v>64</v>
      </c>
      <c r="D1120" s="9" t="str">
        <f>VLOOKUP(F1120,Descriptions!$A$2:$C$37,2,0)</f>
        <v>Accessory</v>
      </c>
      <c r="E1120" s="9" t="s">
        <v>3</v>
      </c>
      <c r="F1120" s="15" t="s">
        <v>33</v>
      </c>
      <c r="G1120" s="16" t="str">
        <f>VLOOKUP(F1120,Descriptions!$A$2:$C$37,3,0)</f>
        <v>X80 Backplane expander module</v>
      </c>
    </row>
    <row r="1121" spans="1:7">
      <c r="A1121" s="6" t="s">
        <v>81</v>
      </c>
      <c r="B1121" s="9" t="s">
        <v>125</v>
      </c>
      <c r="C1121" s="9" t="s">
        <v>126</v>
      </c>
      <c r="D1121" s="9" t="str">
        <f>VLOOKUP(F1121,Descriptions!$A$2:$C$37,2,0)</f>
        <v>Rack</v>
      </c>
      <c r="E1121" s="9" t="s">
        <v>3</v>
      </c>
      <c r="F1121" s="15" t="s">
        <v>181</v>
      </c>
      <c r="G1121" s="16" t="str">
        <f>VLOOKUP(F1121,Descriptions!$A$2:$C$37,3,0)</f>
        <v>X80 Xbus+Ethernet 8 Slot Rack</v>
      </c>
    </row>
    <row r="1122" spans="1:7">
      <c r="A1122" s="6" t="s">
        <v>81</v>
      </c>
      <c r="B1122" s="9" t="s">
        <v>125</v>
      </c>
      <c r="C1122" s="9" t="s">
        <v>126</v>
      </c>
      <c r="D1122" s="9" t="str">
        <f>VLOOKUP(F1122,Descriptions!$A$2:$C$37,2,0)</f>
        <v>PS</v>
      </c>
      <c r="E1122" s="9" t="s">
        <v>3</v>
      </c>
      <c r="F1122" s="15" t="s">
        <v>103</v>
      </c>
      <c r="G1122" s="16" t="str">
        <f>VLOOKUP(F1122,Descriptions!$A$2:$C$37,3,0)</f>
        <v>X80 Power Supply module 24 VDC - 31.2 W</v>
      </c>
    </row>
    <row r="1123" spans="1:7">
      <c r="A1123" s="6" t="s">
        <v>81</v>
      </c>
      <c r="B1123" s="9" t="s">
        <v>125</v>
      </c>
      <c r="C1123" s="9" t="s">
        <v>126</v>
      </c>
      <c r="D1123" s="9" t="str">
        <f>VLOOKUP(F1123,Descriptions!$A$2:$C$37,2,0)</f>
        <v>Comm</v>
      </c>
      <c r="E1123" s="9">
        <v>0</v>
      </c>
      <c r="F1123" s="15" t="s">
        <v>119</v>
      </c>
      <c r="G1123" s="16" t="str">
        <f>VLOOKUP(F1123,Descriptions!$A$2:$C$37,3,0)</f>
        <v>X80 Ethernet RIO drop adaptor</v>
      </c>
    </row>
    <row r="1124" spans="1:7">
      <c r="A1124" s="6" t="s">
        <v>81</v>
      </c>
      <c r="B1124" s="9" t="s">
        <v>125</v>
      </c>
      <c r="C1124" s="9" t="s">
        <v>126</v>
      </c>
      <c r="D1124" s="9" t="str">
        <f>VLOOKUP(F1124,Descriptions!$A$2:$C$37,2,0)</f>
        <v>Comm</v>
      </c>
      <c r="E1124" s="9">
        <v>1</v>
      </c>
      <c r="F1124" s="15" t="s">
        <v>123</v>
      </c>
      <c r="G1124" s="16" t="str">
        <f>VLOOKUP(F1124,Descriptions!$A$2:$C$37,3,0)</f>
        <v>M340 Fiber Converter Module</v>
      </c>
    </row>
    <row r="1125" spans="1:7">
      <c r="A1125" s="6" t="s">
        <v>81</v>
      </c>
      <c r="B1125" s="9" t="s">
        <v>125</v>
      </c>
      <c r="C1125" s="9" t="s">
        <v>126</v>
      </c>
      <c r="D1125" s="9" t="str">
        <f>VLOOKUP(F1125,Descriptions!$A$2:$C$37,2,0)</f>
        <v>DI</v>
      </c>
      <c r="E1125" s="9">
        <v>2</v>
      </c>
      <c r="F1125" s="15" t="s">
        <v>21</v>
      </c>
      <c r="G1125" s="16" t="str">
        <f>VLOOKUP(F1125,Descriptions!$A$2:$C$37,3,0)</f>
        <v>X80 Discrete Input, 32 point, 24 VDC</v>
      </c>
    </row>
    <row r="1126" spans="1:7">
      <c r="A1126" s="6" t="s">
        <v>81</v>
      </c>
      <c r="B1126" s="9" t="s">
        <v>125</v>
      </c>
      <c r="C1126" s="9" t="s">
        <v>126</v>
      </c>
      <c r="D1126" s="9" t="str">
        <f>VLOOKUP(F1126,Descriptions!$A$2:$C$37,2,0)</f>
        <v>Cordset</v>
      </c>
      <c r="E1126" s="9">
        <v>2</v>
      </c>
      <c r="F1126" s="15" t="s">
        <v>26</v>
      </c>
      <c r="G1126" s="16" t="str">
        <f>VLOOKUP(F1126,Descriptions!$A$2:$C$37,3,0)</f>
        <v xml:space="preserve">40-way Terminal Cord Set </v>
      </c>
    </row>
    <row r="1127" spans="1:7">
      <c r="A1127" s="6" t="s">
        <v>81</v>
      </c>
      <c r="B1127" s="9" t="s">
        <v>125</v>
      </c>
      <c r="C1127" s="9" t="s">
        <v>126</v>
      </c>
      <c r="D1127" s="9" t="str">
        <f>VLOOKUP(F1127,Descriptions!$A$2:$C$37,2,0)</f>
        <v>DI</v>
      </c>
      <c r="E1127" s="9">
        <v>3</v>
      </c>
      <c r="F1127" s="15" t="s">
        <v>21</v>
      </c>
      <c r="G1127" s="16" t="str">
        <f>VLOOKUP(F1127,Descriptions!$A$2:$C$37,3,0)</f>
        <v>X80 Discrete Input, 32 point, 24 VDC</v>
      </c>
    </row>
    <row r="1128" spans="1:7">
      <c r="A1128" s="6" t="s">
        <v>81</v>
      </c>
      <c r="B1128" s="9" t="s">
        <v>125</v>
      </c>
      <c r="C1128" s="9" t="s">
        <v>126</v>
      </c>
      <c r="D1128" s="9" t="str">
        <f>VLOOKUP(F1128,Descriptions!$A$2:$C$37,2,0)</f>
        <v>Cordset</v>
      </c>
      <c r="E1128" s="9">
        <v>3</v>
      </c>
      <c r="F1128" s="15" t="s">
        <v>26</v>
      </c>
      <c r="G1128" s="16" t="str">
        <f>VLOOKUP(F1128,Descriptions!$A$2:$C$37,3,0)</f>
        <v xml:space="preserve">40-way Terminal Cord Set </v>
      </c>
    </row>
    <row r="1129" spans="1:7">
      <c r="A1129" s="6" t="s">
        <v>81</v>
      </c>
      <c r="B1129" s="9" t="s">
        <v>125</v>
      </c>
      <c r="C1129" s="9" t="s">
        <v>126</v>
      </c>
      <c r="D1129" s="9" t="str">
        <f>VLOOKUP(F1129,Descriptions!$A$2:$C$37,2,0)</f>
        <v>DO</v>
      </c>
      <c r="E1129" s="9">
        <v>4</v>
      </c>
      <c r="F1129" s="15" t="s">
        <v>22</v>
      </c>
      <c r="G1129" s="16" t="str">
        <f>VLOOKUP(F1129,Descriptions!$A$2:$C$37,3,0)</f>
        <v>X80 Discrete Output, 16 point, 24 VDC</v>
      </c>
    </row>
    <row r="1130" spans="1:7">
      <c r="A1130" s="6" t="s">
        <v>81</v>
      </c>
      <c r="B1130" s="9" t="s">
        <v>125</v>
      </c>
      <c r="C1130" s="9" t="s">
        <v>126</v>
      </c>
      <c r="D1130" s="9" t="str">
        <f>VLOOKUP(F1130,Descriptions!$A$2:$C$37,2,0)</f>
        <v>Cordset</v>
      </c>
      <c r="E1130" s="9">
        <v>4</v>
      </c>
      <c r="F1130" s="15" t="s">
        <v>89</v>
      </c>
      <c r="G1130" s="16" t="str">
        <f>VLOOKUP(F1130,Descriptions!$A$2:$C$37,3,0)</f>
        <v>Screw Clamp Terminal Block</v>
      </c>
    </row>
    <row r="1131" spans="1:7">
      <c r="A1131" s="6" t="s">
        <v>81</v>
      </c>
      <c r="B1131" s="9" t="s">
        <v>125</v>
      </c>
      <c r="C1131" s="9" t="s">
        <v>126</v>
      </c>
      <c r="D1131" s="9" t="str">
        <f>VLOOKUP(F1131,Descriptions!$A$2:$C$37,2,0)</f>
        <v>Space</v>
      </c>
      <c r="E1131" s="9">
        <v>5</v>
      </c>
      <c r="F1131" s="15" t="s">
        <v>34</v>
      </c>
      <c r="G1131" s="16" t="str">
        <f>VLOOKUP(F1131,Descriptions!$A$2:$C$37,3,0)</f>
        <v>Empty Module with hinged cover</v>
      </c>
    </row>
    <row r="1132" spans="1:7">
      <c r="A1132" s="6" t="s">
        <v>81</v>
      </c>
      <c r="B1132" s="9" t="s">
        <v>125</v>
      </c>
      <c r="C1132" s="9" t="s">
        <v>126</v>
      </c>
      <c r="D1132" s="9" t="str">
        <f>VLOOKUP(F1132,Descriptions!$A$2:$C$37,2,0)</f>
        <v>AI</v>
      </c>
      <c r="E1132" s="9">
        <v>6</v>
      </c>
      <c r="F1132" s="15" t="s">
        <v>23</v>
      </c>
      <c r="G1132" s="16" t="str">
        <f>VLOOKUP(F1132,Descriptions!$A$2:$C$37,3,0)</f>
        <v>X80 Analog Input 8 point, 4-20 mA, isolated</v>
      </c>
    </row>
    <row r="1133" spans="1:7">
      <c r="A1133" s="6" t="s">
        <v>81</v>
      </c>
      <c r="B1133" s="9" t="s">
        <v>125</v>
      </c>
      <c r="C1133" s="9" t="s">
        <v>126</v>
      </c>
      <c r="D1133" s="9" t="str">
        <f>VLOOKUP(F1133,Descriptions!$A$2:$C$37,2,0)</f>
        <v>Cordset</v>
      </c>
      <c r="E1133" s="9">
        <v>6</v>
      </c>
      <c r="F1133" s="15" t="s">
        <v>115</v>
      </c>
      <c r="G1133" s="16" t="str">
        <f>VLOOKUP(F1133,Descriptions!$A$2:$C$37,3,0)</f>
        <v xml:space="preserve">28-Way Removable Terminal Block with Flying Leads </v>
      </c>
    </row>
    <row r="1134" spans="1:7">
      <c r="A1134" s="7" t="s">
        <v>81</v>
      </c>
      <c r="B1134" s="10" t="s">
        <v>125</v>
      </c>
      <c r="C1134" s="10" t="s">
        <v>126</v>
      </c>
      <c r="D1134" s="10" t="str">
        <f>VLOOKUP(F1134,Descriptions!$A$2:$C$37,2,0)</f>
        <v>Space</v>
      </c>
      <c r="E1134" s="10">
        <v>7</v>
      </c>
      <c r="F1134" s="17" t="s">
        <v>34</v>
      </c>
      <c r="G1134" s="18" t="str">
        <f>VLOOKUP(F1134,Descriptions!$A$2:$C$37,3,0)</f>
        <v>Empty Module with hinged cover</v>
      </c>
    </row>
    <row r="1135" spans="1:7">
      <c r="A1135" s="20" t="s">
        <v>82</v>
      </c>
      <c r="B1135" s="22" t="s">
        <v>141</v>
      </c>
      <c r="C1135" s="22" t="s">
        <v>142</v>
      </c>
      <c r="D1135" s="22" t="str">
        <f>VLOOKUP(F1135,Descriptions!$A$2:$C$37,2,0)</f>
        <v>Rack</v>
      </c>
      <c r="E1135" s="22" t="s">
        <v>3</v>
      </c>
      <c r="F1135" s="21" t="s">
        <v>181</v>
      </c>
      <c r="G1135" s="23" t="str">
        <f>VLOOKUP(F1135,Descriptions!$A$2:$C$37,3,0)</f>
        <v>X80 Xbus+Ethernet 8 Slot Rack</v>
      </c>
    </row>
    <row r="1136" spans="1:7">
      <c r="A1136" s="6" t="s">
        <v>82</v>
      </c>
      <c r="B1136" s="9" t="s">
        <v>141</v>
      </c>
      <c r="C1136" s="9" t="s">
        <v>142</v>
      </c>
      <c r="D1136" s="9" t="str">
        <f>VLOOKUP(F1136,Descriptions!$A$2:$C$37,2,0)</f>
        <v>PS</v>
      </c>
      <c r="E1136" s="9" t="s">
        <v>3</v>
      </c>
      <c r="F1136" s="9" t="s">
        <v>103</v>
      </c>
      <c r="G1136" s="16" t="str">
        <f>VLOOKUP(F1136,Descriptions!$A$2:$C$37,3,0)</f>
        <v>X80 Power Supply module 24 VDC - 31.2 W</v>
      </c>
    </row>
    <row r="1137" spans="1:7">
      <c r="A1137" s="6" t="s">
        <v>82</v>
      </c>
      <c r="B1137" s="9" t="s">
        <v>141</v>
      </c>
      <c r="C1137" s="9" t="s">
        <v>142</v>
      </c>
      <c r="D1137" s="9" t="str">
        <f>VLOOKUP(F1137,Descriptions!$A$2:$C$37,2,0)</f>
        <v>Comm</v>
      </c>
      <c r="E1137" s="9">
        <v>0</v>
      </c>
      <c r="F1137" s="9" t="s">
        <v>119</v>
      </c>
      <c r="G1137" s="16" t="str">
        <f>VLOOKUP(F1137,Descriptions!$A$2:$C$37,3,0)</f>
        <v>X80 Ethernet RIO drop adaptor</v>
      </c>
    </row>
    <row r="1138" spans="1:7">
      <c r="A1138" s="6" t="s">
        <v>82</v>
      </c>
      <c r="B1138" s="9" t="s">
        <v>141</v>
      </c>
      <c r="C1138" s="9" t="s">
        <v>142</v>
      </c>
      <c r="D1138" s="9" t="str">
        <f>VLOOKUP(F1138,Descriptions!$A$2:$C$37,2,0)</f>
        <v>Comm</v>
      </c>
      <c r="E1138" s="9">
        <v>1</v>
      </c>
      <c r="F1138" s="9" t="s">
        <v>123</v>
      </c>
      <c r="G1138" s="16" t="str">
        <f>VLOOKUP(F1138,Descriptions!$A$2:$C$37,3,0)</f>
        <v>M340 Fiber Converter Module</v>
      </c>
    </row>
    <row r="1139" spans="1:7">
      <c r="A1139" s="6" t="s">
        <v>82</v>
      </c>
      <c r="B1139" s="9" t="s">
        <v>141</v>
      </c>
      <c r="C1139" s="9" t="s">
        <v>142</v>
      </c>
      <c r="D1139" s="9" t="str">
        <f>VLOOKUP(F1139,Descriptions!$A$2:$C$37,2,0)</f>
        <v>DI</v>
      </c>
      <c r="E1139" s="9">
        <v>2</v>
      </c>
      <c r="F1139" s="9" t="s">
        <v>21</v>
      </c>
      <c r="G1139" s="16" t="str">
        <f>VLOOKUP(F1139,Descriptions!$A$2:$C$37,3,0)</f>
        <v>X80 Discrete Input, 32 point, 24 VDC</v>
      </c>
    </row>
    <row r="1140" spans="1:7">
      <c r="A1140" s="6" t="s">
        <v>82</v>
      </c>
      <c r="B1140" s="9" t="s">
        <v>141</v>
      </c>
      <c r="C1140" s="9" t="s">
        <v>142</v>
      </c>
      <c r="D1140" s="9" t="str">
        <f>VLOOKUP(F1140,Descriptions!$A$2:$C$37,2,0)</f>
        <v>Cordset</v>
      </c>
      <c r="E1140" s="9">
        <v>2</v>
      </c>
      <c r="F1140" s="9" t="s">
        <v>26</v>
      </c>
      <c r="G1140" s="16" t="str">
        <f>VLOOKUP(F1140,Descriptions!$A$2:$C$37,3,0)</f>
        <v xml:space="preserve">40-way Terminal Cord Set </v>
      </c>
    </row>
    <row r="1141" spans="1:7">
      <c r="A1141" s="6" t="s">
        <v>82</v>
      </c>
      <c r="B1141" s="9" t="s">
        <v>141</v>
      </c>
      <c r="C1141" s="9" t="s">
        <v>142</v>
      </c>
      <c r="D1141" s="9" t="str">
        <f>VLOOKUP(F1141,Descriptions!$A$2:$C$37,2,0)</f>
        <v>DI</v>
      </c>
      <c r="E1141" s="9">
        <v>3</v>
      </c>
      <c r="F1141" s="9" t="s">
        <v>21</v>
      </c>
      <c r="G1141" s="16" t="str">
        <f>VLOOKUP(F1141,Descriptions!$A$2:$C$37,3,0)</f>
        <v>X80 Discrete Input, 32 point, 24 VDC</v>
      </c>
    </row>
    <row r="1142" spans="1:7">
      <c r="A1142" s="6" t="s">
        <v>82</v>
      </c>
      <c r="B1142" s="9" t="s">
        <v>141</v>
      </c>
      <c r="C1142" s="9" t="s">
        <v>142</v>
      </c>
      <c r="D1142" s="9" t="str">
        <f>VLOOKUP(F1142,Descriptions!$A$2:$C$37,2,0)</f>
        <v>Cordset</v>
      </c>
      <c r="E1142" s="9">
        <v>3</v>
      </c>
      <c r="F1142" s="9" t="s">
        <v>26</v>
      </c>
      <c r="G1142" s="16" t="str">
        <f>VLOOKUP(F1142,Descriptions!$A$2:$C$37,3,0)</f>
        <v xml:space="preserve">40-way Terminal Cord Set </v>
      </c>
    </row>
    <row r="1143" spans="1:7">
      <c r="A1143" s="6" t="s">
        <v>82</v>
      </c>
      <c r="B1143" s="9" t="s">
        <v>141</v>
      </c>
      <c r="C1143" s="9" t="s">
        <v>142</v>
      </c>
      <c r="D1143" s="9" t="str">
        <f>VLOOKUP(F1143,Descriptions!$A$2:$C$37,2,0)</f>
        <v>DO</v>
      </c>
      <c r="E1143" s="9">
        <v>4</v>
      </c>
      <c r="F1143" s="9" t="s">
        <v>22</v>
      </c>
      <c r="G1143" s="16" t="str">
        <f>VLOOKUP(F1143,Descriptions!$A$2:$C$37,3,0)</f>
        <v>X80 Discrete Output, 16 point, 24 VDC</v>
      </c>
    </row>
    <row r="1144" spans="1:7">
      <c r="A1144" s="6" t="s">
        <v>82</v>
      </c>
      <c r="B1144" s="9" t="s">
        <v>141</v>
      </c>
      <c r="C1144" s="9" t="s">
        <v>142</v>
      </c>
      <c r="D1144" s="9" t="str">
        <f>VLOOKUP(F1144,Descriptions!$A$2:$C$37,2,0)</f>
        <v>Cordset</v>
      </c>
      <c r="E1144" s="9">
        <v>4</v>
      </c>
      <c r="F1144" s="9" t="s">
        <v>89</v>
      </c>
      <c r="G1144" s="16" t="str">
        <f>VLOOKUP(F1144,Descriptions!$A$2:$C$37,3,0)</f>
        <v>Screw Clamp Terminal Block</v>
      </c>
    </row>
    <row r="1145" spans="1:7">
      <c r="A1145" s="6" t="s">
        <v>82</v>
      </c>
      <c r="B1145" s="9" t="s">
        <v>141</v>
      </c>
      <c r="C1145" s="9" t="s">
        <v>142</v>
      </c>
      <c r="D1145" s="9" t="str">
        <f>VLOOKUP(F1145,Descriptions!$A$2:$C$37,2,0)</f>
        <v>Space</v>
      </c>
      <c r="E1145" s="9">
        <v>5</v>
      </c>
      <c r="F1145" s="9" t="s">
        <v>34</v>
      </c>
      <c r="G1145" s="16" t="str">
        <f>VLOOKUP(F1145,Descriptions!$A$2:$C$37,3,0)</f>
        <v>Empty Module with hinged cover</v>
      </c>
    </row>
    <row r="1146" spans="1:7">
      <c r="A1146" s="6" t="s">
        <v>82</v>
      </c>
      <c r="B1146" s="9" t="s">
        <v>141</v>
      </c>
      <c r="C1146" s="9" t="s">
        <v>142</v>
      </c>
      <c r="D1146" s="9" t="str">
        <f>VLOOKUP(F1146,Descriptions!$A$2:$C$37,2,0)</f>
        <v>AI</v>
      </c>
      <c r="E1146" s="9">
        <v>6</v>
      </c>
      <c r="F1146" s="9" t="s">
        <v>23</v>
      </c>
      <c r="G1146" s="16" t="str">
        <f>VLOOKUP(F1146,Descriptions!$A$2:$C$37,3,0)</f>
        <v>X80 Analog Input 8 point, 4-20 mA, isolated</v>
      </c>
    </row>
    <row r="1147" spans="1:7">
      <c r="A1147" s="27" t="s">
        <v>82</v>
      </c>
      <c r="B1147" s="28" t="s">
        <v>141</v>
      </c>
      <c r="C1147" s="28" t="s">
        <v>142</v>
      </c>
      <c r="D1147" s="28" t="str">
        <f>VLOOKUP(F1147,Descriptions!$A$2:$C$37,2,0)</f>
        <v>Cordset</v>
      </c>
      <c r="E1147" s="28">
        <v>6</v>
      </c>
      <c r="F1147" s="28" t="s">
        <v>115</v>
      </c>
      <c r="G1147" s="29" t="str">
        <f>VLOOKUP(F1147,Descriptions!$A$2:$C$37,3,0)</f>
        <v xml:space="preserve">28-Way Removable Terminal Block with Flying Leads </v>
      </c>
    </row>
    <row r="1148" spans="1:7">
      <c r="A1148" s="30"/>
      <c r="B1148" s="30"/>
      <c r="C1148" s="30"/>
      <c r="D1148" s="30"/>
      <c r="E1148" s="30"/>
      <c r="F1148" s="30"/>
      <c r="G1148" s="31"/>
    </row>
    <row r="1149" spans="1:7">
      <c r="A1149" s="36" t="s">
        <v>197</v>
      </c>
      <c r="B1149" s="37"/>
      <c r="C1149" s="37"/>
      <c r="D1149" s="37"/>
      <c r="E1149" s="37"/>
      <c r="F1149" s="38"/>
      <c r="G1149" s="24"/>
    </row>
    <row r="1150" spans="1:7">
      <c r="A1150" s="39"/>
      <c r="B1150" s="40"/>
      <c r="C1150" s="40"/>
      <c r="D1150" s="40"/>
      <c r="E1150" s="40"/>
      <c r="F1150" s="41"/>
    </row>
    <row r="1151" spans="1:7">
      <c r="A1151" s="39"/>
      <c r="B1151" s="40"/>
      <c r="C1151" s="40"/>
      <c r="D1151" s="40"/>
      <c r="E1151" s="40"/>
      <c r="F1151" s="41"/>
    </row>
    <row r="1152" spans="1:7">
      <c r="A1152" s="39"/>
      <c r="B1152" s="40"/>
      <c r="C1152" s="40"/>
      <c r="D1152" s="40"/>
      <c r="E1152" s="40"/>
      <c r="F1152" s="41"/>
    </row>
    <row r="1153" spans="1:6">
      <c r="A1153" s="39"/>
      <c r="B1153" s="40"/>
      <c r="C1153" s="40"/>
      <c r="D1153" s="40"/>
      <c r="E1153" s="40"/>
      <c r="F1153" s="41"/>
    </row>
    <row r="1154" spans="1:6">
      <c r="A1154" s="42"/>
      <c r="B1154" s="43"/>
      <c r="C1154" s="43"/>
      <c r="D1154" s="43"/>
      <c r="E1154" s="43"/>
      <c r="F1154" s="44"/>
    </row>
  </sheetData>
  <autoFilter ref="A1:G1149">
    <filterColumn colId="0"/>
    <filterColumn colId="1"/>
    <sortState ref="A348:G531">
      <sortCondition ref="B1"/>
    </sortState>
  </autoFilter>
  <sortState ref="A910:G1139">
    <sortCondition ref="B1"/>
  </sortState>
  <mergeCells count="1">
    <mergeCell ref="A1149:F1154"/>
  </mergeCells>
  <pageMargins left="0.70866141732283472" right="0.70866141732283472" top="0.9055118110236221" bottom="0.74803149606299213" header="0.31496062992125984" footer="0.31496062992125984"/>
  <pageSetup scale="70" orientation="portrait" r:id="rId1"/>
  <headerFooter>
    <oddHeader>&amp;L&amp;"-,Bold"&amp;14
PLC Module List&amp;RA-0102-AELI-A002
Rev 00
City of Winnipeg
SEWPCC Upgrading/Expansion Project</oddHeader>
    <oddFooter>&amp;C&amp;P of &amp;N</oddFooter>
  </headerFooter>
</worksheet>
</file>

<file path=xl/worksheets/sheet2.xml><?xml version="1.0" encoding="utf-8"?>
<worksheet xmlns="http://schemas.openxmlformats.org/spreadsheetml/2006/main" xmlns:r="http://schemas.openxmlformats.org/officeDocument/2006/relationships">
  <sheetPr codeName="Sheet2"/>
  <dimension ref="A1:E38"/>
  <sheetViews>
    <sheetView zoomScaleNormal="100" workbookViewId="0">
      <selection activeCell="A2" sqref="A2"/>
    </sheetView>
  </sheetViews>
  <sheetFormatPr defaultRowHeight="15"/>
  <cols>
    <col min="1" max="1" width="20.7109375" style="1" customWidth="1"/>
    <col min="2" max="2" width="9.5703125" style="1" customWidth="1"/>
    <col min="3" max="3" width="52.42578125" customWidth="1"/>
    <col min="4" max="4" width="38.140625" customWidth="1"/>
    <col min="5" max="5" width="37.140625" customWidth="1"/>
  </cols>
  <sheetData>
    <row r="1" spans="1:5">
      <c r="A1" s="3" t="s">
        <v>32</v>
      </c>
      <c r="B1" s="4" t="s">
        <v>1</v>
      </c>
      <c r="C1" s="2" t="s">
        <v>35</v>
      </c>
    </row>
    <row r="2" spans="1:5">
      <c r="A2" s="1" t="s">
        <v>195</v>
      </c>
      <c r="B2" s="1" t="s">
        <v>10</v>
      </c>
      <c r="C2" t="s">
        <v>196</v>
      </c>
      <c r="D2" s="25"/>
      <c r="E2" s="26"/>
    </row>
    <row r="3" spans="1:5">
      <c r="A3" s="1" t="s">
        <v>16</v>
      </c>
      <c r="B3" s="1" t="s">
        <v>10</v>
      </c>
      <c r="C3" t="s">
        <v>37</v>
      </c>
      <c r="D3" s="25"/>
      <c r="E3" s="26"/>
    </row>
    <row r="4" spans="1:5">
      <c r="A4" s="1" t="s">
        <v>33</v>
      </c>
      <c r="B4" s="1" t="s">
        <v>10</v>
      </c>
      <c r="C4" t="s">
        <v>49</v>
      </c>
      <c r="D4" s="26"/>
      <c r="E4" s="26"/>
    </row>
    <row r="5" spans="1:5">
      <c r="A5" s="1" t="s">
        <v>15</v>
      </c>
      <c r="B5" s="1" t="s">
        <v>10</v>
      </c>
      <c r="C5" t="s">
        <v>43</v>
      </c>
      <c r="D5" s="26"/>
      <c r="E5" s="26"/>
    </row>
    <row r="6" spans="1:5">
      <c r="A6" s="1" t="s">
        <v>23</v>
      </c>
      <c r="B6" s="1" t="s">
        <v>13</v>
      </c>
      <c r="C6" t="s">
        <v>48</v>
      </c>
      <c r="D6" s="26"/>
      <c r="E6" s="26"/>
    </row>
    <row r="7" spans="1:5">
      <c r="A7" s="1" t="s">
        <v>112</v>
      </c>
      <c r="B7" s="1" t="s">
        <v>14</v>
      </c>
      <c r="C7" t="s">
        <v>113</v>
      </c>
      <c r="D7" s="26"/>
      <c r="E7" s="26"/>
    </row>
    <row r="8" spans="1:5">
      <c r="A8" s="1" t="s">
        <v>24</v>
      </c>
      <c r="B8" s="1" t="s">
        <v>14</v>
      </c>
      <c r="C8" t="s">
        <v>47</v>
      </c>
      <c r="D8" s="26"/>
      <c r="E8" s="26"/>
    </row>
    <row r="9" spans="1:5">
      <c r="A9" s="1" t="s">
        <v>119</v>
      </c>
      <c r="B9" s="1" t="s">
        <v>4</v>
      </c>
      <c r="C9" t="s">
        <v>95</v>
      </c>
      <c r="D9" s="26"/>
      <c r="E9" s="26"/>
    </row>
    <row r="10" spans="1:5">
      <c r="A10" s="1" t="s">
        <v>130</v>
      </c>
      <c r="B10" s="1" t="s">
        <v>4</v>
      </c>
      <c r="C10" t="s">
        <v>188</v>
      </c>
      <c r="D10" s="26"/>
      <c r="E10" s="26"/>
    </row>
    <row r="11" spans="1:5">
      <c r="A11" s="1" t="s">
        <v>186</v>
      </c>
      <c r="B11" s="1" t="s">
        <v>4</v>
      </c>
      <c r="C11" t="s">
        <v>187</v>
      </c>
      <c r="D11" s="26"/>
      <c r="E11" s="26"/>
    </row>
    <row r="12" spans="1:5">
      <c r="A12" s="1" t="s">
        <v>123</v>
      </c>
      <c r="B12" s="1" t="s">
        <v>4</v>
      </c>
      <c r="C12" t="s">
        <v>124</v>
      </c>
      <c r="D12" s="26"/>
      <c r="E12" s="26"/>
    </row>
    <row r="13" spans="1:5">
      <c r="A13" s="1" t="s">
        <v>26</v>
      </c>
      <c r="B13" s="1" t="s">
        <v>25</v>
      </c>
      <c r="C13" t="s">
        <v>42</v>
      </c>
      <c r="D13" s="25"/>
      <c r="E13" s="26"/>
    </row>
    <row r="14" spans="1:5">
      <c r="A14" s="1" t="s">
        <v>89</v>
      </c>
      <c r="B14" s="1" t="s">
        <v>25</v>
      </c>
      <c r="C14" t="s">
        <v>90</v>
      </c>
      <c r="D14" s="25"/>
      <c r="E14" s="26"/>
    </row>
    <row r="15" spans="1:5">
      <c r="A15" s="1" t="s">
        <v>115</v>
      </c>
      <c r="B15" s="1" t="s">
        <v>25</v>
      </c>
      <c r="C15" t="s">
        <v>114</v>
      </c>
      <c r="D15" s="25"/>
      <c r="E15" s="26"/>
    </row>
    <row r="16" spans="1:5">
      <c r="A16" s="1" t="s">
        <v>191</v>
      </c>
      <c r="B16" s="1" t="s">
        <v>25</v>
      </c>
      <c r="C16" t="s">
        <v>38</v>
      </c>
      <c r="D16" s="26"/>
      <c r="E16" s="26"/>
    </row>
    <row r="17" spans="1:5">
      <c r="A17" s="1" t="s">
        <v>192</v>
      </c>
      <c r="B17" s="1" t="s">
        <v>25</v>
      </c>
      <c r="C17" t="s">
        <v>39</v>
      </c>
      <c r="D17" s="26"/>
      <c r="E17" s="26"/>
    </row>
    <row r="18" spans="1:5">
      <c r="A18" s="1" t="s">
        <v>193</v>
      </c>
      <c r="B18" s="1" t="s">
        <v>25</v>
      </c>
      <c r="C18" t="s">
        <v>40</v>
      </c>
      <c r="D18" s="26"/>
      <c r="E18" s="26"/>
    </row>
    <row r="19" spans="1:5">
      <c r="A19" s="1" t="s">
        <v>194</v>
      </c>
      <c r="B19" s="1" t="s">
        <v>25</v>
      </c>
      <c r="C19" t="s">
        <v>190</v>
      </c>
      <c r="D19" s="26"/>
      <c r="E19" s="26"/>
    </row>
    <row r="20" spans="1:5">
      <c r="A20" s="1" t="s">
        <v>184</v>
      </c>
      <c r="B20" s="1" t="s">
        <v>8</v>
      </c>
      <c r="C20" t="s">
        <v>185</v>
      </c>
      <c r="D20" s="26"/>
      <c r="E20" s="26"/>
    </row>
    <row r="21" spans="1:5">
      <c r="A21" s="1" t="s">
        <v>98</v>
      </c>
      <c r="B21" s="1" t="s">
        <v>8</v>
      </c>
      <c r="C21" t="s">
        <v>99</v>
      </c>
      <c r="D21" s="26"/>
      <c r="E21" s="26"/>
    </row>
    <row r="22" spans="1:5">
      <c r="A22" s="1" t="s">
        <v>20</v>
      </c>
      <c r="B22" s="1" t="s">
        <v>11</v>
      </c>
      <c r="C22" t="s">
        <v>45</v>
      </c>
      <c r="D22" s="26"/>
      <c r="E22" s="26"/>
    </row>
    <row r="23" spans="1:5">
      <c r="A23" s="1" t="s">
        <v>21</v>
      </c>
      <c r="B23" s="1" t="s">
        <v>11</v>
      </c>
      <c r="C23" t="s">
        <v>46</v>
      </c>
      <c r="D23" s="26"/>
      <c r="E23" s="26"/>
    </row>
    <row r="24" spans="1:5">
      <c r="A24" s="1" t="s">
        <v>22</v>
      </c>
      <c r="B24" s="1" t="s">
        <v>12</v>
      </c>
      <c r="C24" t="s">
        <v>44</v>
      </c>
      <c r="D24" s="26"/>
      <c r="E24" s="26"/>
    </row>
    <row r="25" spans="1:5">
      <c r="A25" s="1" t="s">
        <v>19</v>
      </c>
      <c r="B25" s="1" t="s">
        <v>7</v>
      </c>
      <c r="C25" t="s">
        <v>41</v>
      </c>
      <c r="D25" s="26"/>
      <c r="E25" s="26"/>
    </row>
    <row r="26" spans="1:5">
      <c r="A26" s="1" t="s">
        <v>103</v>
      </c>
      <c r="B26" s="1" t="s">
        <v>7</v>
      </c>
      <c r="C26" t="s">
        <v>104</v>
      </c>
      <c r="D26" s="26"/>
      <c r="E26" s="26"/>
    </row>
    <row r="27" spans="1:5">
      <c r="A27" s="1" t="s">
        <v>181</v>
      </c>
      <c r="B27" s="1" t="s">
        <v>2</v>
      </c>
      <c r="C27" t="s">
        <v>189</v>
      </c>
      <c r="D27" s="26"/>
      <c r="E27" s="26"/>
    </row>
    <row r="28" spans="1:5">
      <c r="A28" s="1" t="s">
        <v>91</v>
      </c>
      <c r="B28" s="1" t="s">
        <v>2</v>
      </c>
      <c r="C28" t="s">
        <v>93</v>
      </c>
      <c r="D28" s="26"/>
      <c r="E28" s="26"/>
    </row>
    <row r="29" spans="1:5">
      <c r="A29" s="1" t="s">
        <v>101</v>
      </c>
      <c r="B29" s="1" t="s">
        <v>2</v>
      </c>
      <c r="C29" t="s">
        <v>102</v>
      </c>
      <c r="D29" s="26"/>
      <c r="E29" s="26"/>
    </row>
    <row r="30" spans="1:5">
      <c r="A30" s="1" t="s">
        <v>18</v>
      </c>
      <c r="B30" s="1" t="s">
        <v>2</v>
      </c>
      <c r="C30" t="s">
        <v>92</v>
      </c>
      <c r="D30" s="26"/>
      <c r="E30" s="26"/>
    </row>
    <row r="31" spans="1:5">
      <c r="A31" s="1" t="s">
        <v>34</v>
      </c>
      <c r="B31" s="1" t="s">
        <v>9</v>
      </c>
      <c r="C31" t="s">
        <v>36</v>
      </c>
      <c r="D31" s="26"/>
      <c r="E31" s="26"/>
    </row>
    <row r="32" spans="1:5">
      <c r="A32" s="32"/>
      <c r="B32" s="32"/>
      <c r="C32" s="33"/>
      <c r="D32" s="26"/>
    </row>
    <row r="33" spans="1:4">
      <c r="A33" s="32"/>
      <c r="B33" s="32"/>
      <c r="C33" s="33"/>
      <c r="D33" s="24"/>
    </row>
    <row r="34" spans="1:4">
      <c r="A34" s="32"/>
      <c r="B34" s="32"/>
      <c r="C34" s="33"/>
    </row>
    <row r="35" spans="1:4">
      <c r="A35" s="32"/>
      <c r="B35" s="32"/>
      <c r="C35" s="33"/>
    </row>
    <row r="36" spans="1:4">
      <c r="A36" s="32"/>
      <c r="B36" s="32"/>
      <c r="C36" s="33"/>
    </row>
    <row r="37" spans="1:4">
      <c r="A37" s="32"/>
      <c r="B37" s="32"/>
      <c r="C37" s="33"/>
    </row>
    <row r="38" spans="1:4">
      <c r="A38" s="34"/>
      <c r="B38" s="34"/>
      <c r="C38" s="35"/>
    </row>
  </sheetData>
  <autoFilter ref="A1:C1">
    <filterColumn colId="1"/>
  </autoFilter>
  <sortState ref="A2:C37">
    <sortCondition ref="B1"/>
  </sortState>
  <pageMargins left="0.7" right="0.7" top="0.75" bottom="0.75" header="0.3" footer="0.3"/>
  <pageSetup scale="70" orientation="portrait" r:id="rId1"/>
  <headerFooter>
    <oddFooter>&amp;L&amp;Z&amp;F</oddFooter>
  </headerFooter>
</worksheet>
</file>

<file path=xl/worksheets/sheet3.xml><?xml version="1.0" encoding="utf-8"?>
<worksheet xmlns="http://schemas.openxmlformats.org/spreadsheetml/2006/main" xmlns:r="http://schemas.openxmlformats.org/officeDocument/2006/relationships">
  <sheetPr codeName="Sheet4"/>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List</vt:lpstr>
      <vt:lpstr>Descriptions</vt:lpstr>
      <vt:lpstr>Sheet4</vt:lpstr>
      <vt:lpstr>List!Print_Titles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PLC Module List</dc:title>
  <dc:creator/>
  <cp:lastModifiedBy/>
  <dcterms:created xsi:type="dcterms:W3CDTF">2006-09-16T00:00:00Z</dcterms:created>
  <dcterms:modified xsi:type="dcterms:W3CDTF">2017-04-07T17:20:37Z</dcterms:modified>
</cp:coreProperties>
</file>